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IGITA\Users\anema\Documents\JAVNA NAROČILA - ANEMA\javni razpisi 2026\ODPRTI POSTOPEK\OŠ A.T. L. RADOVLJICA\RAZPISNA DOKUMENTACIJA\"/>
    </mc:Choice>
  </mc:AlternateContent>
  <xr:revisionPtr revIDLastSave="0" documentId="13_ncr:1_{1B9BF8E9-40BA-4148-B72A-DFD76B9DC283}" xr6:coauthVersionLast="47" xr6:coauthVersionMax="47" xr10:uidLastSave="{00000000-0000-0000-0000-000000000000}"/>
  <bookViews>
    <workbookView xWindow="-108" yWindow="-108" windowWidth="30936" windowHeight="16776" tabRatio="819" firstSheet="11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" sheetId="29" r:id="rId4"/>
    <sheet name="2_sladoled" sheetId="31" r:id="rId5"/>
    <sheet name="3_meso in mesni izd" sheetId="32" r:id="rId6"/>
    <sheet name="4_eko meso in mesni izd" sheetId="33" r:id="rId7"/>
    <sheet name="5_perutnina" sheetId="35" r:id="rId8"/>
    <sheet name="6_ribe" sheetId="36" r:id="rId9"/>
    <sheet name="7_konzervirane ribe" sheetId="78" r:id="rId10"/>
    <sheet name="8_jajca" sheetId="37" r:id="rId11"/>
    <sheet name="9_sokovi" sheetId="38" r:id="rId12"/>
    <sheet name="10_sadje in zelenjava" sheetId="39" r:id="rId13"/>
    <sheet name="11_zamr.zelenjava in sadje" sheetId="40" r:id="rId14"/>
    <sheet name="12_žita" sheetId="41" r:id="rId15"/>
    <sheet name="13_zamr.izd.iz testa" sheetId="42" r:id="rId16"/>
    <sheet name="14_kruh" sheetId="43" r:id="rId17"/>
    <sheet name="15_eko kruh in pecivo" sheetId="44" r:id="rId18"/>
    <sheet name="16_prehrambeno blago" sheetId="46" r:id="rId19"/>
    <sheet name="17_eko mleko in mlečni izdelki" sheetId="45" r:id="rId20"/>
    <sheet name="18_eko sadje in zelenjava" sheetId="69" r:id="rId21"/>
  </sheets>
  <definedNames>
    <definedName name="_Hlk15366980" localSheetId="1">'Navodila za izpolnjevanje'!#REF!</definedName>
    <definedName name="_xlnm.Print_Area" localSheetId="3">'1_mleko in mlečni'!$A$1:$U$51</definedName>
    <definedName name="_xlnm.Print_Area" localSheetId="12">'10_sadje in zelenjava'!$A$1:$U$80</definedName>
    <definedName name="_xlnm.Print_Area" localSheetId="13">'11_zamr.zelenjava in sadje'!$A$1:$U$40</definedName>
    <definedName name="_xlnm.Print_Area" localSheetId="14">'12_žita'!$A$1:$U$36</definedName>
    <definedName name="_xlnm.Print_Area" localSheetId="15">'13_zamr.izd.iz testa'!$A$1:$U$41</definedName>
    <definedName name="_xlnm.Print_Area" localSheetId="16">'14_kruh'!$A$1:$U$64</definedName>
    <definedName name="_xlnm.Print_Area" localSheetId="17">'15_eko kruh in pecivo'!$A$1:$U$30</definedName>
    <definedName name="_xlnm.Print_Area" localSheetId="18">'16_prehrambeno blago'!$A$1:$U$121</definedName>
    <definedName name="_xlnm.Print_Area" localSheetId="19">'17_eko mleko in mlečni izdelki'!$A$1:$U$26</definedName>
    <definedName name="_xlnm.Print_Area" localSheetId="20">'18_eko sadje in zelenjava'!$A$1:$U$28</definedName>
    <definedName name="_xlnm.Print_Area" localSheetId="4">'2_sladoled'!$A$1:$U$28</definedName>
    <definedName name="_xlnm.Print_Area" localSheetId="5">'3_meso in mesni izd'!$A$1:$U$45</definedName>
    <definedName name="_xlnm.Print_Area" localSheetId="6">'4_eko meso in mesni izd'!$A$1:$U$39</definedName>
    <definedName name="_xlnm.Print_Area" localSheetId="7">'5_perutnina'!$A$1:$U$41</definedName>
    <definedName name="_xlnm.Print_Area" localSheetId="8">'6_ribe'!$A$1:$U$29</definedName>
    <definedName name="_xlnm.Print_Area" localSheetId="9">'7_konzervirane ribe'!$A$1:$U$26</definedName>
    <definedName name="_xlnm.Print_Area" localSheetId="10">'8_jajca'!$A$1:$U$26</definedName>
    <definedName name="_xlnm.Print_Area" localSheetId="11">'9_sokovi'!$A$1:$U$41</definedName>
    <definedName name="_xlnm.Print_Area" localSheetId="1">'Navodila za izpolnjevanje'!$A$1:$C$30</definedName>
    <definedName name="_xlnm.Print_Area" localSheetId="2">'Ponudbeni pred_rekapitulacija'!$A$1:$I$36</definedName>
    <definedName name="_xlnm.Print_Titles" localSheetId="3">'1_mleko in mlečni'!$15:$15</definedName>
    <definedName name="_xlnm.Print_Titles" localSheetId="12">'10_sadje in zelenjava'!$15:$15</definedName>
    <definedName name="_xlnm.Print_Titles" localSheetId="13">'11_zamr.zelenjava in sadje'!$15:$15</definedName>
    <definedName name="_xlnm.Print_Titles" localSheetId="14">'12_žita'!$15:$15</definedName>
    <definedName name="_xlnm.Print_Titles" localSheetId="15">'13_zamr.izd.iz testa'!$15:$15</definedName>
    <definedName name="_xlnm.Print_Titles" localSheetId="16">'14_kruh'!$15:$15</definedName>
    <definedName name="_xlnm.Print_Titles" localSheetId="17">'15_eko kruh in pecivo'!$15:$15</definedName>
    <definedName name="_xlnm.Print_Titles" localSheetId="18">'16_prehrambeno blago'!$15:$15</definedName>
    <definedName name="_xlnm.Print_Titles" localSheetId="19">'17_eko mleko in mlečni izdelki'!$15:$15</definedName>
    <definedName name="_xlnm.Print_Titles" localSheetId="20">'18_eko sadje in zelenjava'!$15:$15</definedName>
    <definedName name="_xlnm.Print_Titles" localSheetId="4">'2_sladoled'!$15:$15</definedName>
    <definedName name="_xlnm.Print_Titles" localSheetId="5">'3_meso in mesni izd'!$15:$15</definedName>
    <definedName name="_xlnm.Print_Titles" localSheetId="6">'4_eko meso in mesni izd'!$15:$15</definedName>
    <definedName name="_xlnm.Print_Titles" localSheetId="7">'5_perutnina'!$15:$15</definedName>
    <definedName name="_xlnm.Print_Titles" localSheetId="8">'6_ribe'!$15:$15</definedName>
    <definedName name="_xlnm.Print_Titles" localSheetId="9">'7_konzervirane ribe'!$15:$15</definedName>
    <definedName name="_xlnm.Print_Titles" localSheetId="10">'8_jajca'!$15:$15</definedName>
    <definedName name="_xlnm.Print_Titles" localSheetId="11">'9_sokovi'!$15:$15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69" l="1"/>
  <c r="I17" i="69" s="1"/>
  <c r="H18" i="69"/>
  <c r="I18" i="69" s="1"/>
  <c r="H19" i="69"/>
  <c r="I19" i="69"/>
  <c r="H17" i="46"/>
  <c r="I17" i="46"/>
  <c r="H18" i="46"/>
  <c r="I18" i="46"/>
  <c r="H19" i="46"/>
  <c r="I19" i="46"/>
  <c r="H20" i="46"/>
  <c r="I20" i="46"/>
  <c r="H21" i="46"/>
  <c r="I21" i="46"/>
  <c r="H22" i="46"/>
  <c r="I22" i="46"/>
  <c r="H23" i="46"/>
  <c r="I23" i="46"/>
  <c r="H24" i="46"/>
  <c r="I24" i="46"/>
  <c r="H25" i="46"/>
  <c r="I25" i="46"/>
  <c r="H26" i="46"/>
  <c r="I26" i="46"/>
  <c r="H27" i="46"/>
  <c r="I27" i="46"/>
  <c r="H28" i="46"/>
  <c r="I28" i="46"/>
  <c r="H29" i="46"/>
  <c r="I29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6" i="46"/>
  <c r="I36" i="46"/>
  <c r="H37" i="46"/>
  <c r="I37" i="46"/>
  <c r="H38" i="46"/>
  <c r="I38" i="46"/>
  <c r="H39" i="46"/>
  <c r="I39" i="46"/>
  <c r="H40" i="46"/>
  <c r="I40" i="46"/>
  <c r="H41" i="46"/>
  <c r="I41" i="46"/>
  <c r="H42" i="46"/>
  <c r="I42" i="46"/>
  <c r="H43" i="46"/>
  <c r="I43" i="46"/>
  <c r="H44" i="46"/>
  <c r="I44" i="46"/>
  <c r="H45" i="46"/>
  <c r="I45" i="46"/>
  <c r="H46" i="46"/>
  <c r="I46" i="46"/>
  <c r="H47" i="46"/>
  <c r="I47" i="46"/>
  <c r="H48" i="46"/>
  <c r="I48" i="46"/>
  <c r="H49" i="46"/>
  <c r="I49" i="46"/>
  <c r="H50" i="46"/>
  <c r="I50" i="46"/>
  <c r="H51" i="46"/>
  <c r="I51" i="46"/>
  <c r="H52" i="46"/>
  <c r="I52" i="46"/>
  <c r="H53" i="46"/>
  <c r="I53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/>
  <c r="H61" i="46"/>
  <c r="I61" i="46"/>
  <c r="H62" i="46"/>
  <c r="I62" i="46"/>
  <c r="H63" i="46"/>
  <c r="I63" i="46"/>
  <c r="H64" i="46"/>
  <c r="I64" i="46"/>
  <c r="H65" i="46"/>
  <c r="I65" i="46"/>
  <c r="H66" i="46"/>
  <c r="I66" i="46"/>
  <c r="H67" i="46"/>
  <c r="I67" i="46"/>
  <c r="H68" i="46"/>
  <c r="I68" i="46"/>
  <c r="H69" i="46"/>
  <c r="I69" i="46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H79" i="46"/>
  <c r="I79" i="46"/>
  <c r="H80" i="46"/>
  <c r="I80" i="46"/>
  <c r="H81" i="46"/>
  <c r="I81" i="46"/>
  <c r="H82" i="46"/>
  <c r="I82" i="46"/>
  <c r="H83" i="46"/>
  <c r="I83" i="46"/>
  <c r="H84" i="46"/>
  <c r="I84" i="46"/>
  <c r="H85" i="46"/>
  <c r="I85" i="46"/>
  <c r="H86" i="46"/>
  <c r="I86" i="46"/>
  <c r="H87" i="46"/>
  <c r="I87" i="46"/>
  <c r="H88" i="46"/>
  <c r="I88" i="46"/>
  <c r="H89" i="46"/>
  <c r="I89" i="46"/>
  <c r="H90" i="46"/>
  <c r="I90" i="46"/>
  <c r="H91" i="46"/>
  <c r="I91" i="46"/>
  <c r="H92" i="46"/>
  <c r="I92" i="46"/>
  <c r="H93" i="46"/>
  <c r="I93" i="46"/>
  <c r="H94" i="46"/>
  <c r="I94" i="46"/>
  <c r="H95" i="46"/>
  <c r="I95" i="46"/>
  <c r="H96" i="46"/>
  <c r="I96" i="46"/>
  <c r="H97" i="46"/>
  <c r="I97" i="46"/>
  <c r="H98" i="46"/>
  <c r="I98" i="46"/>
  <c r="H99" i="46"/>
  <c r="I99" i="46"/>
  <c r="H100" i="46"/>
  <c r="I100" i="46"/>
  <c r="H101" i="46"/>
  <c r="I101" i="46"/>
  <c r="H102" i="46"/>
  <c r="I102" i="46"/>
  <c r="H103" i="46"/>
  <c r="I103" i="46"/>
  <c r="H104" i="46"/>
  <c r="I104" i="46"/>
  <c r="H105" i="46"/>
  <c r="I105" i="46"/>
  <c r="H106" i="46"/>
  <c r="I106" i="46"/>
  <c r="H107" i="46"/>
  <c r="I107" i="46"/>
  <c r="H108" i="46"/>
  <c r="I108" i="46"/>
  <c r="H109" i="46"/>
  <c r="I109" i="46"/>
  <c r="H110" i="46"/>
  <c r="I110" i="46"/>
  <c r="H111" i="46"/>
  <c r="I111" i="46"/>
  <c r="H18" i="44"/>
  <c r="I18" i="44"/>
  <c r="H19" i="44"/>
  <c r="I19" i="44"/>
  <c r="H20" i="44"/>
  <c r="I20" i="44"/>
  <c r="H21" i="44"/>
  <c r="I21" i="44"/>
  <c r="H16" i="44"/>
  <c r="I16" i="44"/>
  <c r="H28" i="40"/>
  <c r="I28" i="40"/>
  <c r="H29" i="40"/>
  <c r="I29" i="40"/>
  <c r="H30" i="40"/>
  <c r="I30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6" i="39"/>
  <c r="I26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/>
  <c r="H39" i="39"/>
  <c r="I39" i="39"/>
  <c r="H40" i="39"/>
  <c r="I40" i="39"/>
  <c r="H41" i="39"/>
  <c r="I41" i="39"/>
  <c r="H42" i="39"/>
  <c r="I42" i="39"/>
  <c r="H43" i="39"/>
  <c r="I43" i="39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6" i="39"/>
  <c r="I56" i="39"/>
  <c r="H57" i="39"/>
  <c r="I57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4" i="39"/>
  <c r="I64" i="39"/>
  <c r="H65" i="39"/>
  <c r="I65" i="39"/>
  <c r="H66" i="39"/>
  <c r="I66" i="39"/>
  <c r="H17" i="32"/>
  <c r="I17" i="32" s="1"/>
  <c r="H18" i="32"/>
  <c r="I18" i="32"/>
  <c r="H19" i="32"/>
  <c r="I19" i="32" s="1"/>
  <c r="H20" i="32"/>
  <c r="I20" i="32"/>
  <c r="H21" i="32"/>
  <c r="I21" i="32"/>
  <c r="H22" i="32"/>
  <c r="I22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 s="1"/>
  <c r="H17" i="33"/>
  <c r="I17" i="33"/>
  <c r="H18" i="33"/>
  <c r="I18" i="33"/>
  <c r="H19" i="33"/>
  <c r="I19" i="33"/>
  <c r="H20" i="33"/>
  <c r="I20" i="33"/>
  <c r="H21" i="33"/>
  <c r="I21" i="33"/>
  <c r="H22" i="33"/>
  <c r="I22" i="33"/>
  <c r="H40" i="29"/>
  <c r="I40" i="29"/>
  <c r="Q19" i="69"/>
  <c r="R19" i="69" s="1"/>
  <c r="T19" i="69" s="1"/>
  <c r="S19" i="69"/>
  <c r="H25" i="43"/>
  <c r="I25" i="43"/>
  <c r="Q25" i="43"/>
  <c r="R25" i="43" s="1"/>
  <c r="T25" i="43" s="1"/>
  <c r="S25" i="43"/>
  <c r="H26" i="43"/>
  <c r="I26" i="43"/>
  <c r="Q26" i="43"/>
  <c r="R26" i="43" s="1"/>
  <c r="T26" i="43" s="1"/>
  <c r="S26" i="43"/>
  <c r="H27" i="43"/>
  <c r="I27" i="43"/>
  <c r="Q27" i="43"/>
  <c r="R27" i="43" s="1"/>
  <c r="T27" i="43" s="1"/>
  <c r="S27" i="43"/>
  <c r="H28" i="43"/>
  <c r="I28" i="43"/>
  <c r="Q28" i="43"/>
  <c r="R28" i="43" s="1"/>
  <c r="T28" i="43" s="1"/>
  <c r="S28" i="43"/>
  <c r="H29" i="43"/>
  <c r="I29" i="43"/>
  <c r="Q29" i="43"/>
  <c r="R29" i="43" s="1"/>
  <c r="T29" i="43" s="1"/>
  <c r="S29" i="43"/>
  <c r="H17" i="44"/>
  <c r="I17" i="44"/>
  <c r="Q17" i="44"/>
  <c r="R17" i="44" s="1"/>
  <c r="T17" i="44" s="1"/>
  <c r="S17" i="44"/>
  <c r="Q18" i="44"/>
  <c r="R18" i="44" s="1"/>
  <c r="T18" i="44" s="1"/>
  <c r="S18" i="44"/>
  <c r="Q19" i="44"/>
  <c r="R19" i="44" s="1"/>
  <c r="T19" i="44" s="1"/>
  <c r="S19" i="44"/>
  <c r="Q18" i="69"/>
  <c r="R18" i="69" s="1"/>
  <c r="T18" i="69" s="1"/>
  <c r="S18" i="69"/>
  <c r="Q38" i="39"/>
  <c r="R38" i="39" s="1"/>
  <c r="T38" i="39" s="1"/>
  <c r="S38" i="39"/>
  <c r="H19" i="45"/>
  <c r="I19" i="45"/>
  <c r="Q19" i="45"/>
  <c r="R19" i="45" s="1"/>
  <c r="T19" i="45" s="1"/>
  <c r="S19" i="45"/>
  <c r="U20" i="36"/>
  <c r="U112" i="46"/>
  <c r="H25" i="38" l="1"/>
  <c r="I25" i="38"/>
  <c r="Q25" i="38"/>
  <c r="R25" i="38"/>
  <c r="T25" i="38" s="1"/>
  <c r="S25" i="38"/>
  <c r="Q111" i="46"/>
  <c r="R111" i="46" s="1"/>
  <c r="T111" i="46" s="1"/>
  <c r="S111" i="46"/>
  <c r="Q110" i="46"/>
  <c r="R110" i="46" s="1"/>
  <c r="T110" i="46" s="1"/>
  <c r="S110" i="46"/>
  <c r="Q109" i="46"/>
  <c r="R109" i="46" s="1"/>
  <c r="T109" i="46" s="1"/>
  <c r="S109" i="46"/>
  <c r="H18" i="45"/>
  <c r="I18" i="45"/>
  <c r="Q18" i="45"/>
  <c r="R18" i="45"/>
  <c r="T18" i="45" s="1"/>
  <c r="S18" i="45"/>
  <c r="H17" i="45"/>
  <c r="I17" i="45"/>
  <c r="Q17" i="45"/>
  <c r="R17" i="45" s="1"/>
  <c r="T17" i="45" s="1"/>
  <c r="S17" i="45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S87" i="46"/>
  <c r="S88" i="46"/>
  <c r="S89" i="46"/>
  <c r="S90" i="46"/>
  <c r="S91" i="46"/>
  <c r="S92" i="46"/>
  <c r="S93" i="46"/>
  <c r="S94" i="46"/>
  <c r="S95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S96" i="46"/>
  <c r="S97" i="46"/>
  <c r="S98" i="46"/>
  <c r="S99" i="46"/>
  <c r="S100" i="46"/>
  <c r="S101" i="46"/>
  <c r="S102" i="46"/>
  <c r="S103" i="46"/>
  <c r="S104" i="46"/>
  <c r="Q53" i="46"/>
  <c r="R53" i="46" s="1"/>
  <c r="T53" i="46" s="1"/>
  <c r="Q54" i="46"/>
  <c r="R54" i="46" s="1"/>
  <c r="T54" i="46" s="1"/>
  <c r="Q55" i="46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R55" i="46"/>
  <c r="T55" i="46" s="1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Q75" i="46"/>
  <c r="R75" i="46" s="1"/>
  <c r="T75" i="46" s="1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R77" i="46"/>
  <c r="T77" i="46" s="1"/>
  <c r="R78" i="46"/>
  <c r="T78" i="46" s="1"/>
  <c r="S75" i="46"/>
  <c r="S76" i="46"/>
  <c r="S77" i="46"/>
  <c r="S78" i="46"/>
  <c r="S79" i="46"/>
  <c r="S80" i="46"/>
  <c r="S81" i="46"/>
  <c r="S82" i="46"/>
  <c r="S83" i="46"/>
  <c r="S84" i="46"/>
  <c r="Q85" i="46"/>
  <c r="R85" i="46" s="1"/>
  <c r="T85" i="46" s="1"/>
  <c r="Q86" i="46"/>
  <c r="R86" i="46" s="1"/>
  <c r="T86" i="46" s="1"/>
  <c r="Q105" i="46"/>
  <c r="R105" i="46" s="1"/>
  <c r="T105" i="46" s="1"/>
  <c r="S85" i="46"/>
  <c r="S86" i="46"/>
  <c r="S105" i="46"/>
  <c r="Q106" i="46"/>
  <c r="R106" i="46" s="1"/>
  <c r="T106" i="46" s="1"/>
  <c r="Q107" i="46"/>
  <c r="R107" i="46" s="1"/>
  <c r="T107" i="46" s="1"/>
  <c r="S106" i="46"/>
  <c r="S107" i="46"/>
  <c r="Q108" i="46"/>
  <c r="R108" i="46" s="1"/>
  <c r="T108" i="46" s="1"/>
  <c r="S108" i="46"/>
  <c r="Q52" i="46"/>
  <c r="R52" i="46" s="1"/>
  <c r="T52" i="46" s="1"/>
  <c r="S52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S28" i="46"/>
  <c r="S29" i="46"/>
  <c r="S30" i="46"/>
  <c r="S31" i="46"/>
  <c r="S32" i="46"/>
  <c r="S33" i="46"/>
  <c r="S34" i="46"/>
  <c r="S35" i="46"/>
  <c r="S36" i="46"/>
  <c r="S37" i="46"/>
  <c r="S38" i="46"/>
  <c r="S39" i="46"/>
  <c r="H35" i="43"/>
  <c r="I33" i="43"/>
  <c r="I34" i="43"/>
  <c r="I35" i="43"/>
  <c r="Q33" i="43"/>
  <c r="R33" i="43" s="1"/>
  <c r="T33" i="43" s="1"/>
  <c r="Q34" i="43"/>
  <c r="R34" i="43" s="1"/>
  <c r="T34" i="43" s="1"/>
  <c r="Q35" i="43"/>
  <c r="R35" i="43" s="1"/>
  <c r="T35" i="43" s="1"/>
  <c r="S33" i="43"/>
  <c r="S34" i="43"/>
  <c r="S35" i="43"/>
  <c r="H17" i="43"/>
  <c r="H18" i="43"/>
  <c r="H19" i="43"/>
  <c r="H20" i="43"/>
  <c r="H21" i="43"/>
  <c r="H22" i="43"/>
  <c r="H23" i="43"/>
  <c r="H24" i="43"/>
  <c r="I17" i="43"/>
  <c r="I18" i="43"/>
  <c r="I19" i="43"/>
  <c r="I20" i="43"/>
  <c r="I21" i="43"/>
  <c r="I22" i="43"/>
  <c r="I23" i="43"/>
  <c r="I24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30" i="43"/>
  <c r="H36" i="43"/>
  <c r="H37" i="43"/>
  <c r="H38" i="43"/>
  <c r="H39" i="43"/>
  <c r="H40" i="43"/>
  <c r="H41" i="43"/>
  <c r="I31" i="43"/>
  <c r="I32" i="43"/>
  <c r="I36" i="43"/>
  <c r="I37" i="43"/>
  <c r="I38" i="43"/>
  <c r="I39" i="43"/>
  <c r="I40" i="43"/>
  <c r="I41" i="43"/>
  <c r="Q31" i="43"/>
  <c r="R31" i="43" s="1"/>
  <c r="T31" i="43" s="1"/>
  <c r="Q32" i="43"/>
  <c r="R32" i="43" s="1"/>
  <c r="T32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S31" i="43"/>
  <c r="S32" i="43"/>
  <c r="S36" i="43"/>
  <c r="S37" i="43"/>
  <c r="S38" i="43"/>
  <c r="S39" i="43"/>
  <c r="S40" i="43"/>
  <c r="S41" i="43"/>
  <c r="H42" i="43"/>
  <c r="H43" i="43"/>
  <c r="H44" i="43"/>
  <c r="I42" i="43"/>
  <c r="I43" i="43"/>
  <c r="I44" i="43"/>
  <c r="Q42" i="43"/>
  <c r="R42" i="43" s="1"/>
  <c r="T42" i="43" s="1"/>
  <c r="Q43" i="43"/>
  <c r="R43" i="43" s="1"/>
  <c r="T43" i="43" s="1"/>
  <c r="Q44" i="43"/>
  <c r="R44" i="43" s="1"/>
  <c r="T44" i="43" s="1"/>
  <c r="S42" i="43"/>
  <c r="S43" i="43"/>
  <c r="S44" i="43"/>
  <c r="Q66" i="39"/>
  <c r="R66" i="39" s="1"/>
  <c r="T66" i="39" s="1"/>
  <c r="S66" i="39"/>
  <c r="Q65" i="39"/>
  <c r="R65" i="39" s="1"/>
  <c r="T65" i="39" s="1"/>
  <c r="S65" i="39"/>
  <c r="Q64" i="39"/>
  <c r="R64" i="39" s="1"/>
  <c r="T64" i="39" s="1"/>
  <c r="S64" i="39"/>
  <c r="Q63" i="39"/>
  <c r="R63" i="39" s="1"/>
  <c r="T63" i="39" s="1"/>
  <c r="S63" i="39"/>
  <c r="Q18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R18" i="39"/>
  <c r="T18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9" i="39"/>
  <c r="S40" i="39"/>
  <c r="S41" i="39"/>
  <c r="S42" i="39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S43" i="39"/>
  <c r="S44" i="39"/>
  <c r="S45" i="39"/>
  <c r="S46" i="39"/>
  <c r="S47" i="39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48" i="39"/>
  <c r="S49" i="39"/>
  <c r="S50" i="39"/>
  <c r="S51" i="39"/>
  <c r="S52" i="39"/>
  <c r="S53" i="39"/>
  <c r="S54" i="39"/>
  <c r="S55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56" i="39"/>
  <c r="S57" i="39"/>
  <c r="S58" i="39"/>
  <c r="S59" i="39"/>
  <c r="Q62" i="39"/>
  <c r="R62" i="39" s="1"/>
  <c r="T62" i="39" s="1"/>
  <c r="S62" i="39"/>
  <c r="Q61" i="39"/>
  <c r="R61" i="39" s="1"/>
  <c r="T61" i="39" s="1"/>
  <c r="S61" i="39"/>
  <c r="Q60" i="39"/>
  <c r="R60" i="39" s="1"/>
  <c r="T60" i="39" s="1"/>
  <c r="S60" i="39"/>
  <c r="Q22" i="33"/>
  <c r="R22" i="33" s="1"/>
  <c r="T22" i="33" s="1"/>
  <c r="S22" i="33"/>
  <c r="Q21" i="33"/>
  <c r="R21" i="33" s="1"/>
  <c r="T21" i="33" s="1"/>
  <c r="S21" i="33"/>
  <c r="Q20" i="33"/>
  <c r="R20" i="33" s="1"/>
  <c r="T20" i="33" s="1"/>
  <c r="S20" i="33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S23" i="32"/>
  <c r="S24" i="32"/>
  <c r="S25" i="32"/>
  <c r="S26" i="32"/>
  <c r="Q27" i="32"/>
  <c r="R27" i="32" s="1"/>
  <c r="T27" i="32" s="1"/>
  <c r="Q28" i="32"/>
  <c r="R28" i="32" s="1"/>
  <c r="T28" i="32" s="1"/>
  <c r="S27" i="32"/>
  <c r="S28" i="32"/>
  <c r="Q29" i="32"/>
  <c r="R29" i="32" s="1"/>
  <c r="T29" i="32" s="1"/>
  <c r="S29" i="32"/>
  <c r="Q18" i="32"/>
  <c r="R18" i="32" s="1"/>
  <c r="T18" i="32" s="1"/>
  <c r="Q19" i="32"/>
  <c r="R19" i="32" s="1"/>
  <c r="T19" i="32" s="1"/>
  <c r="S18" i="32"/>
  <c r="S19" i="32"/>
  <c r="Q20" i="32"/>
  <c r="R20" i="32" s="1"/>
  <c r="T20" i="32" s="1"/>
  <c r="S20" i="32"/>
  <c r="Q22" i="32"/>
  <c r="R22" i="32" s="1"/>
  <c r="T22" i="32" s="1"/>
  <c r="S22" i="32"/>
  <c r="Q21" i="32"/>
  <c r="R21" i="32" s="1"/>
  <c r="T21" i="32" s="1"/>
  <c r="S21" i="32"/>
  <c r="H18" i="29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H28" i="29"/>
  <c r="H29" i="29"/>
  <c r="I29" i="29" s="1"/>
  <c r="I18" i="29"/>
  <c r="I27" i="29"/>
  <c r="I2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H36" i="29"/>
  <c r="H37" i="29"/>
  <c r="H38" i="29"/>
  <c r="I38" i="29" s="1"/>
  <c r="H39" i="29"/>
  <c r="I39" i="29" s="1"/>
  <c r="I35" i="29"/>
  <c r="I36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0" i="29"/>
  <c r="S31" i="29"/>
  <c r="S32" i="29"/>
  <c r="S33" i="29"/>
  <c r="S34" i="29"/>
  <c r="S35" i="29"/>
  <c r="S36" i="29"/>
  <c r="S37" i="29"/>
  <c r="S38" i="29"/>
  <c r="S39" i="29"/>
  <c r="S40" i="29"/>
  <c r="H25" i="41" l="1"/>
  <c r="I25" i="41" s="1"/>
  <c r="Q51" i="46"/>
  <c r="R51" i="46" s="1"/>
  <c r="T51" i="46" s="1"/>
  <c r="S51" i="46"/>
  <c r="Q25" i="41"/>
  <c r="R25" i="41" s="1"/>
  <c r="T25" i="41" s="1"/>
  <c r="S25" i="41"/>
  <c r="U31" i="40" l="1"/>
  <c r="U17" i="37"/>
  <c r="U26" i="38"/>
  <c r="U26" i="41"/>
  <c r="U31" i="42"/>
  <c r="U45" i="43"/>
  <c r="Q20" i="44" l="1"/>
  <c r="R20" i="44" s="1"/>
  <c r="T20" i="44" s="1"/>
  <c r="Q21" i="44"/>
  <c r="R21" i="44" s="1"/>
  <c r="T21" i="44" s="1"/>
  <c r="S20" i="44"/>
  <c r="S21" i="44"/>
  <c r="H17" i="41"/>
  <c r="H18" i="41"/>
  <c r="H19" i="41"/>
  <c r="H20" i="41"/>
  <c r="H21" i="41"/>
  <c r="H22" i="41"/>
  <c r="I17" i="41"/>
  <c r="I18" i="41"/>
  <c r="I19" i="41"/>
  <c r="I20" i="41"/>
  <c r="I21" i="41"/>
  <c r="I22" i="41"/>
  <c r="Q17" i="41"/>
  <c r="R17" i="41" s="1"/>
  <c r="T17" i="41" s="1"/>
  <c r="Q18" i="41"/>
  <c r="R18" i="41" s="1"/>
  <c r="T18" i="41" s="1"/>
  <c r="Q19" i="41"/>
  <c r="Q20" i="41"/>
  <c r="R20" i="41" s="1"/>
  <c r="T20" i="41" s="1"/>
  <c r="Q21" i="41"/>
  <c r="R21" i="41" s="1"/>
  <c r="T21" i="41" s="1"/>
  <c r="Q22" i="41"/>
  <c r="R22" i="41" s="1"/>
  <c r="T22" i="41" s="1"/>
  <c r="R19" i="41"/>
  <c r="T19" i="41" s="1"/>
  <c r="S17" i="41"/>
  <c r="S18" i="41"/>
  <c r="S19" i="41"/>
  <c r="S20" i="41"/>
  <c r="S21" i="41"/>
  <c r="S22" i="41"/>
  <c r="H23" i="41"/>
  <c r="H24" i="41"/>
  <c r="I23" i="41"/>
  <c r="I24" i="41"/>
  <c r="Q23" i="41"/>
  <c r="R23" i="41" s="1"/>
  <c r="T23" i="41" s="1"/>
  <c r="Q24" i="41"/>
  <c r="R24" i="41" s="1"/>
  <c r="T24" i="41" s="1"/>
  <c r="S23" i="41"/>
  <c r="S24" i="41"/>
  <c r="H17" i="35"/>
  <c r="I17" i="35" s="1"/>
  <c r="H18" i="35"/>
  <c r="I18" i="35" s="1"/>
  <c r="H19" i="35"/>
  <c r="I19" i="35" s="1"/>
  <c r="H20" i="35"/>
  <c r="H21" i="35"/>
  <c r="I21" i="35" s="1"/>
  <c r="H22" i="35"/>
  <c r="I22" i="35" s="1"/>
  <c r="H23" i="35"/>
  <c r="I23" i="35" s="1"/>
  <c r="I20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I24" i="35"/>
  <c r="Q24" i="35"/>
  <c r="R24" i="35" s="1"/>
  <c r="T24" i="35" s="1"/>
  <c r="S24" i="35"/>
  <c r="H16" i="31"/>
  <c r="I16" i="31" s="1"/>
  <c r="H17" i="31"/>
  <c r="I17" i="31" s="1"/>
  <c r="H18" i="31"/>
  <c r="I18" i="31" s="1"/>
  <c r="Q16" i="31"/>
  <c r="R16" i="31" s="1"/>
  <c r="T16" i="31" s="1"/>
  <c r="Q17" i="31"/>
  <c r="R17" i="31" s="1"/>
  <c r="T17" i="31" s="1"/>
  <c r="Q18" i="31"/>
  <c r="R18" i="31" s="1"/>
  <c r="T18" i="31" s="1"/>
  <c r="S16" i="31"/>
  <c r="S17" i="31"/>
  <c r="S18" i="31"/>
  <c r="B13" i="78"/>
  <c r="B12" i="78"/>
  <c r="F17" i="78"/>
  <c r="H16" i="40" l="1"/>
  <c r="I20" i="2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6" i="45"/>
  <c r="I16" i="45"/>
  <c r="Q16" i="45"/>
  <c r="R16" i="45" s="1"/>
  <c r="T16" i="45" s="1"/>
  <c r="S16" i="45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S44" i="46"/>
  <c r="S45" i="46"/>
  <c r="S46" i="46"/>
  <c r="S47" i="46"/>
  <c r="S48" i="46"/>
  <c r="S49" i="46"/>
  <c r="S50" i="46"/>
  <c r="I17" i="78" l="1"/>
  <c r="H17" i="78"/>
  <c r="S17" i="78"/>
  <c r="C20" i="28" s="1"/>
  <c r="D20" i="28" s="1"/>
  <c r="T17" i="78"/>
  <c r="G20" i="28" s="1"/>
  <c r="H20" i="28" s="1"/>
  <c r="H17" i="38"/>
  <c r="H18" i="38"/>
  <c r="H19" i="38"/>
  <c r="H20" i="38"/>
  <c r="H21" i="38"/>
  <c r="H22" i="38"/>
  <c r="H23" i="38"/>
  <c r="H24" i="38"/>
  <c r="I17" i="38"/>
  <c r="I18" i="38"/>
  <c r="I19" i="38"/>
  <c r="I20" i="38"/>
  <c r="I21" i="38"/>
  <c r="I22" i="38"/>
  <c r="I23" i="38"/>
  <c r="I2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S17" i="38"/>
  <c r="S18" i="38"/>
  <c r="S19" i="38"/>
  <c r="S20" i="38"/>
  <c r="S21" i="38"/>
  <c r="S22" i="38"/>
  <c r="S23" i="38"/>
  <c r="S24" i="38"/>
  <c r="H17" i="36"/>
  <c r="H18" i="36"/>
  <c r="H19" i="36"/>
  <c r="I17" i="36"/>
  <c r="I18" i="36"/>
  <c r="I19" i="36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H16" i="32"/>
  <c r="I16" i="32" s="1"/>
  <c r="Q16" i="32"/>
  <c r="R16" i="32" s="1"/>
  <c r="T16" i="32" s="1"/>
  <c r="Q17" i="32"/>
  <c r="R17" i="32" s="1"/>
  <c r="T17" i="32" s="1"/>
  <c r="S16" i="32"/>
  <c r="S17" i="32"/>
  <c r="Q17" i="69" l="1"/>
  <c r="R17" i="69" s="1"/>
  <c r="T17" i="69" s="1"/>
  <c r="S17" i="69"/>
  <c r="B13" i="69"/>
  <c r="B12" i="69"/>
  <c r="I31" i="28"/>
  <c r="S16" i="69"/>
  <c r="Q16" i="69"/>
  <c r="R16" i="69" s="1"/>
  <c r="T16" i="69" s="1"/>
  <c r="H16" i="69"/>
  <c r="I16" i="69" s="1"/>
  <c r="C9" i="69"/>
  <c r="C8" i="69"/>
  <c r="C7" i="69"/>
  <c r="C6" i="69"/>
  <c r="C3" i="69"/>
  <c r="C2" i="69"/>
  <c r="S20" i="69" l="1"/>
  <c r="C31" i="28" s="1"/>
  <c r="D31" i="28" s="1"/>
  <c r="H20" i="69"/>
  <c r="I20" i="69"/>
  <c r="T20" i="69"/>
  <c r="G31" i="28" s="1"/>
  <c r="H31" i="28" s="1"/>
  <c r="Q18" i="33"/>
  <c r="R18" i="33" s="1"/>
  <c r="T18" i="33" s="1"/>
  <c r="Q19" i="33"/>
  <c r="R19" i="33" s="1"/>
  <c r="T19" i="33" s="1"/>
  <c r="S18" i="33"/>
  <c r="S19" i="33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25" i="35"/>
  <c r="H16" i="37"/>
  <c r="H31" i="40" l="1"/>
  <c r="H17" i="37"/>
  <c r="Q41" i="46" l="1"/>
  <c r="R41" i="46" s="1"/>
  <c r="T41" i="46" s="1"/>
  <c r="Q42" i="46"/>
  <c r="R42" i="46" s="1"/>
  <c r="T42" i="46" s="1"/>
  <c r="Q43" i="46"/>
  <c r="R43" i="46" s="1"/>
  <c r="T43" i="46" s="1"/>
  <c r="S41" i="46"/>
  <c r="S42" i="46"/>
  <c r="S43" i="46"/>
  <c r="Q40" i="46"/>
  <c r="R40" i="46" s="1"/>
  <c r="T40" i="46" s="1"/>
  <c r="S40" i="46"/>
  <c r="H16" i="42"/>
  <c r="H29" i="42"/>
  <c r="H30" i="42"/>
  <c r="I16" i="42"/>
  <c r="I29" i="42"/>
  <c r="I30" i="42"/>
  <c r="Q16" i="42"/>
  <c r="R16" i="42" s="1"/>
  <c r="T16" i="42" s="1"/>
  <c r="Q29" i="42"/>
  <c r="R29" i="42" s="1"/>
  <c r="T29" i="42" s="1"/>
  <c r="Q30" i="42"/>
  <c r="R30" i="42" s="1"/>
  <c r="T30" i="42" s="1"/>
  <c r="S16" i="42"/>
  <c r="S29" i="42"/>
  <c r="S30" i="42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S25" i="40"/>
  <c r="S26" i="40"/>
  <c r="S27" i="40"/>
  <c r="S28" i="40"/>
  <c r="S29" i="40"/>
  <c r="S30" i="40"/>
  <c r="E31" i="28" l="1"/>
  <c r="F31" i="28" s="1"/>
  <c r="F41" i="29"/>
  <c r="I29" i="28" l="1"/>
  <c r="B13" i="46" l="1"/>
  <c r="B12" i="46"/>
  <c r="Q17" i="39"/>
  <c r="R17" i="39" s="1"/>
  <c r="T17" i="39" s="1"/>
  <c r="S17" i="39"/>
  <c r="S16" i="46"/>
  <c r="S112" i="46" s="1"/>
  <c r="Q16" i="46"/>
  <c r="R16" i="46" s="1"/>
  <c r="T16" i="46" s="1"/>
  <c r="T112" i="46" s="1"/>
  <c r="I16" i="46"/>
  <c r="I112" i="46" s="1"/>
  <c r="H16" i="46"/>
  <c r="H112" i="46" s="1"/>
  <c r="C9" i="46"/>
  <c r="C8" i="46"/>
  <c r="C7" i="46"/>
  <c r="C6" i="46"/>
  <c r="C3" i="46"/>
  <c r="C2" i="46"/>
  <c r="H16" i="39"/>
  <c r="C29" i="28" l="1"/>
  <c r="D29" i="28" s="1"/>
  <c r="G29" i="28"/>
  <c r="H29" i="28" s="1"/>
  <c r="U30" i="32"/>
  <c r="H41" i="29" l="1"/>
  <c r="H30" i="32"/>
  <c r="S30" i="32"/>
  <c r="C16" i="28" s="1"/>
  <c r="D16" i="28" s="1"/>
  <c r="T30" i="32"/>
  <c r="G16" i="28" s="1"/>
  <c r="H16" i="28" s="1"/>
  <c r="I30" i="32"/>
  <c r="I16" i="37" l="1"/>
  <c r="I17" i="37" s="1"/>
  <c r="I41" i="29" l="1"/>
  <c r="H22" i="44" l="1"/>
  <c r="I16" i="35" l="1"/>
  <c r="Q16" i="35"/>
  <c r="R16" i="35" s="1"/>
  <c r="T16" i="35" s="1"/>
  <c r="S16" i="35"/>
  <c r="B13" i="45" l="1"/>
  <c r="B12" i="45"/>
  <c r="I30" i="28"/>
  <c r="S20" i="45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S16" i="43"/>
  <c r="Q16" i="43"/>
  <c r="R16" i="43" s="1"/>
  <c r="T16" i="43" s="1"/>
  <c r="I16" i="43"/>
  <c r="I45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I26" i="41" s="1"/>
  <c r="H16" i="41"/>
  <c r="H26" i="41" s="1"/>
  <c r="C9" i="41"/>
  <c r="C8" i="41"/>
  <c r="C7" i="41"/>
  <c r="C6" i="41"/>
  <c r="C3" i="41"/>
  <c r="C2" i="41"/>
  <c r="B13" i="40"/>
  <c r="B12" i="40"/>
  <c r="I24" i="28"/>
  <c r="S16" i="40"/>
  <c r="S31" i="40" s="1"/>
  <c r="Q16" i="40"/>
  <c r="R16" i="40" s="1"/>
  <c r="T16" i="40" s="1"/>
  <c r="T31" i="40" s="1"/>
  <c r="I16" i="40"/>
  <c r="I3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S17" i="37" s="1"/>
  <c r="Q16" i="37"/>
  <c r="R16" i="37" s="1"/>
  <c r="T16" i="37" s="1"/>
  <c r="T17" i="37" s="1"/>
  <c r="C9" i="37"/>
  <c r="C8" i="37"/>
  <c r="C7" i="37"/>
  <c r="C6" i="37"/>
  <c r="C3" i="37"/>
  <c r="C2" i="37"/>
  <c r="B13" i="36"/>
  <c r="B12" i="36"/>
  <c r="I19" i="28"/>
  <c r="S16" i="36"/>
  <c r="S20" i="36" s="1"/>
  <c r="Q16" i="36"/>
  <c r="R16" i="36" s="1"/>
  <c r="T16" i="36" s="1"/>
  <c r="T20" i="36" s="1"/>
  <c r="H16" i="36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6" l="1"/>
  <c r="I20" i="36" s="1"/>
  <c r="H20" i="36"/>
  <c r="I16" i="33"/>
  <c r="I23" i="33" s="1"/>
  <c r="H23" i="33"/>
  <c r="S22" i="44"/>
  <c r="C28" i="28" s="1"/>
  <c r="D28" i="28" s="1"/>
  <c r="T23" i="33"/>
  <c r="G17" i="28" s="1"/>
  <c r="H17" i="28" s="1"/>
  <c r="C21" i="28"/>
  <c r="D21" i="28" s="1"/>
  <c r="H20" i="45"/>
  <c r="C30" i="28"/>
  <c r="D30" i="28" s="1"/>
  <c r="I20" i="45"/>
  <c r="T20" i="45"/>
  <c r="I22" i="44"/>
  <c r="H45" i="43"/>
  <c r="S45" i="43"/>
  <c r="C27" i="28" s="1"/>
  <c r="D27" i="28" s="1"/>
  <c r="T22" i="44"/>
  <c r="G28" i="28" s="1"/>
  <c r="H28" i="28" s="1"/>
  <c r="T45" i="43"/>
  <c r="G27" i="28" s="1"/>
  <c r="H27" i="28" s="1"/>
  <c r="S31" i="42"/>
  <c r="C26" i="28" s="1"/>
  <c r="D26" i="28" s="1"/>
  <c r="H31" i="42"/>
  <c r="I31" i="42"/>
  <c r="T31" i="42"/>
  <c r="G26" i="28" s="1"/>
  <c r="H26" i="28" s="1"/>
  <c r="S26" i="41"/>
  <c r="C25" i="28" s="1"/>
  <c r="D25" i="28" s="1"/>
  <c r="T26" i="41"/>
  <c r="G25" i="28" s="1"/>
  <c r="H25" i="28" s="1"/>
  <c r="C24" i="28"/>
  <c r="D24" i="28" s="1"/>
  <c r="G24" i="28"/>
  <c r="H24" i="28" s="1"/>
  <c r="H67" i="39"/>
  <c r="I67" i="39"/>
  <c r="S67" i="39"/>
  <c r="C23" i="28" s="1"/>
  <c r="D23" i="28" s="1"/>
  <c r="T67" i="39"/>
  <c r="G23" i="28" s="1"/>
  <c r="H23" i="28" s="1"/>
  <c r="S26" i="38"/>
  <c r="C22" i="28" s="1"/>
  <c r="D22" i="28" s="1"/>
  <c r="T26" i="38"/>
  <c r="G22" i="28" s="1"/>
  <c r="H22" i="28" s="1"/>
  <c r="H26" i="38"/>
  <c r="I16" i="38"/>
  <c r="I26" i="38" s="1"/>
  <c r="G21" i="28"/>
  <c r="H21" i="28" s="1"/>
  <c r="H25" i="35"/>
  <c r="S25" i="35"/>
  <c r="C18" i="28" s="1"/>
  <c r="D18" i="28" s="1"/>
  <c r="T25" i="35"/>
  <c r="G18" i="28" s="1"/>
  <c r="H18" i="28" s="1"/>
  <c r="I25" i="35"/>
  <c r="S23" i="33"/>
  <c r="C17" i="28" s="1"/>
  <c r="D17" i="28" s="1"/>
  <c r="G19" i="28" l="1"/>
  <c r="H19" i="28" s="1"/>
  <c r="C19" i="28"/>
  <c r="D19" i="28" s="1"/>
  <c r="G30" i="28"/>
  <c r="H30" i="28" s="1"/>
  <c r="E29" i="28"/>
  <c r="F29" i="28" s="1"/>
  <c r="E25" i="28"/>
  <c r="F25" i="28" s="1"/>
  <c r="E20" i="28" l="1"/>
  <c r="F20" i="28" s="1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H19" i="31" l="1"/>
  <c r="S19" i="31"/>
  <c r="C15" i="28" s="1"/>
  <c r="D15" i="28" s="1"/>
  <c r="T19" i="31"/>
  <c r="G15" i="28" s="1"/>
  <c r="H15" i="28" s="1"/>
  <c r="I19" i="31"/>
  <c r="E15" i="28" l="1"/>
  <c r="F15" i="28" s="1"/>
  <c r="U41" i="29"/>
  <c r="B12" i="29"/>
  <c r="B13" i="29"/>
  <c r="C9" i="29" l="1"/>
  <c r="C8" i="29"/>
  <c r="C7" i="29"/>
  <c r="C6" i="29"/>
  <c r="C3" i="29"/>
  <c r="C2" i="29"/>
  <c r="I14" i="28" l="1"/>
  <c r="S41" i="29" l="1"/>
  <c r="C14" i="28" s="1"/>
  <c r="T41" i="29"/>
  <c r="G14" i="28" s="1"/>
  <c r="C32" i="28" l="1"/>
  <c r="D14" i="28"/>
  <c r="D32" i="28" s="1"/>
  <c r="H14" i="28"/>
  <c r="H32" i="28" s="1"/>
  <c r="G32" i="28"/>
  <c r="E14" i="28"/>
  <c r="E17" i="28"/>
  <c r="F17" i="28" s="1"/>
  <c r="E21" i="28"/>
  <c r="F21" i="28" s="1"/>
  <c r="E30" i="28"/>
  <c r="F30" i="28" s="1"/>
  <c r="E22" i="28"/>
  <c r="F22" i="28" s="1"/>
  <c r="E26" i="28"/>
  <c r="F26" i="28" s="1"/>
  <c r="E23" i="28"/>
  <c r="F23" i="28" s="1"/>
  <c r="F14" i="28" l="1"/>
  <c r="E18" i="28"/>
  <c r="E28" i="28"/>
  <c r="F28" i="28" s="1"/>
  <c r="E24" i="28"/>
  <c r="F24" i="28" s="1"/>
  <c r="E19" i="28"/>
  <c r="F19" i="28" s="1"/>
  <c r="E27" i="28"/>
  <c r="F27" i="28" s="1"/>
  <c r="E16" i="28"/>
  <c r="F16" i="28" s="1"/>
  <c r="E32" i="28" l="1"/>
  <c r="F18" i="28"/>
  <c r="F32" i="28" s="1"/>
</calcChain>
</file>

<file path=xl/sharedStrings.xml><?xml version="1.0" encoding="utf-8"?>
<sst xmlns="http://schemas.openxmlformats.org/spreadsheetml/2006/main" count="2803" uniqueCount="610">
  <si>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</si>
  <si>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</si>
  <si>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</si>
  <si>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</si>
  <si>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</si>
  <si>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</si>
  <si>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</si>
  <si>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</si>
  <si>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</si>
  <si>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</si>
  <si>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</si>
  <si>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</si>
  <si>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</si>
  <si>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</si>
  <si>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</si>
  <si>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</si>
  <si>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</si>
  <si>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</si>
  <si>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</si>
  <si>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</si>
  <si>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</si>
  <si>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</si>
  <si>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</si>
  <si>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</si>
  <si>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</si>
  <si>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</si>
  <si>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</si>
  <si>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</si>
  <si>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</si>
  <si>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</si>
  <si>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</si>
  <si>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</si>
  <si>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</si>
  <si>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</si>
  <si>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</si>
  <si>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</si>
  <si>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</si>
  <si>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</si>
  <si>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</si>
  <si>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</si>
  <si>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</si>
  <si>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</si>
  <si>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</si>
  <si>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</si>
  <si>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</si>
  <si>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</si>
  <si>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</si>
  <si>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</si>
  <si>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</si>
  <si>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</si>
  <si>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</si>
  <si>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</si>
  <si>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</si>
  <si>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</si>
  <si>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</si>
  <si>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</si>
  <si>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</si>
  <si>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</si>
  <si>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</si>
  <si>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</si>
  <si>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</si>
  <si>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</si>
  <si>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</si>
  <si>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</si>
  <si>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</si>
  <si>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</si>
  <si>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</si>
  <si>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</si>
  <si>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</si>
  <si>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</si>
  <si>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</si>
  <si>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</si>
  <si>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</si>
  <si>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</si>
  <si>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</si>
  <si>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</si>
  <si>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</si>
  <si>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</si>
  <si>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</si>
  <si>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</si>
  <si>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</si>
  <si>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</si>
  <si>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</si>
  <si>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</si>
  <si>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</si>
  <si>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</si>
  <si>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</si>
  <si>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</si>
  <si>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</si>
  <si>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</si>
  <si>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</si>
  <si>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</si>
  <si>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</si>
  <si>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</si>
  <si>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</si>
  <si>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</si>
  <si>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</si>
  <si>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</si>
  <si>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</si>
  <si>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</si>
  <si>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</si>
  <si>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</si>
  <si>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</si>
  <si>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</si>
  <si>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</si>
  <si>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</si>
  <si>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</si>
  <si>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</si>
  <si>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</si>
  <si>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</si>
  <si>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</si>
  <si>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</si>
  <si>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</si>
  <si>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</si>
  <si>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</si>
  <si>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</si>
  <si>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</si>
  <si>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</si>
  <si>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</si>
  <si>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</si>
  <si>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</si>
  <si>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</si>
  <si>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</si>
  <si>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</si>
  <si>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</si>
  <si>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</si>
  <si>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</si>
  <si>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</si>
  <si>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</si>
  <si>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</si>
  <si>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</si>
  <si>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</si>
  <si>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</si>
  <si>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</si>
  <si>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</si>
  <si>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</si>
  <si>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</si>
  <si>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</si>
  <si>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</si>
  <si>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</si>
  <si>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</si>
  <si>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</si>
  <si>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</si>
  <si>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</si>
  <si>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</si>
  <si>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</si>
  <si>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</si>
  <si>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</si>
  <si>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</si>
  <si>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</si>
  <si>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</si>
  <si>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</si>
  <si>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</si>
  <si>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</si>
  <si>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</si>
  <si>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</si>
  <si>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</si>
  <si>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</si>
  <si>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</si>
  <si>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</si>
  <si>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</si>
  <si>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</si>
  <si>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</si>
  <si>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</si>
  <si>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</si>
  <si>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</si>
  <si>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</si>
  <si>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</si>
  <si>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</si>
  <si>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</si>
  <si>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</si>
  <si>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</si>
  <si>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</si>
  <si>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</si>
  <si>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</si>
  <si>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</si>
  <si>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</si>
  <si>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</si>
  <si>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</si>
  <si>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</si>
  <si>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</si>
  <si>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</si>
  <si>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</si>
  <si>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66.</t>
  </si>
  <si>
    <t>67.</t>
  </si>
  <si>
    <t>68.</t>
  </si>
  <si>
    <t>69.</t>
  </si>
  <si>
    <t>70.</t>
  </si>
  <si>
    <t>71.</t>
  </si>
  <si>
    <t>72.</t>
  </si>
  <si>
    <t>75.</t>
  </si>
  <si>
    <t>76.</t>
  </si>
  <si>
    <t>77.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</si>
  <si>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</si>
  <si>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</si>
  <si>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</si>
  <si>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</si>
  <si>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</si>
  <si>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</si>
  <si>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</si>
  <si>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</si>
  <si>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</si>
  <si>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</si>
  <si>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</si>
  <si>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</si>
  <si>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</si>
  <si>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</si>
  <si>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</si>
  <si>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</si>
  <si>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</si>
  <si>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</si>
  <si>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2,5-3</t>
  </si>
  <si>
    <t>4,5-5</t>
  </si>
  <si>
    <t>kom</t>
  </si>
  <si>
    <t>0,8-1</t>
  </si>
  <si>
    <t>EKOLOŠKO MLEKO IN MLEČNI IZDELKI</t>
  </si>
  <si>
    <t>EKOLOŠKO MESO IN EKOLOŠKI MESNI IZDELKI</t>
  </si>
  <si>
    <t>PERUTNINA IN PERUTNINSKI IZDELKI</t>
  </si>
  <si>
    <t>1,5-2</t>
  </si>
  <si>
    <t>0,4-1</t>
  </si>
  <si>
    <t>0,5-1</t>
  </si>
  <si>
    <t>0,75-1</t>
  </si>
  <si>
    <t>IK ali VK</t>
  </si>
  <si>
    <t>RIBE ZAMRZNJENE</t>
  </si>
  <si>
    <t>predracun2a_OSNOVNA_SOLA_AT_LINHARDA_RADOVLJICA</t>
  </si>
  <si>
    <t>OSNOVNA ŠOLA A. T. LINHARTA RADOVLJICA</t>
  </si>
  <si>
    <t>Kranjska cesta 27, 4240 Radovljica</t>
  </si>
  <si>
    <t>MLEKO IN MLEČNI IZDELKI</t>
  </si>
  <si>
    <t>SLADOLED</t>
  </si>
  <si>
    <t>KONZERVIRANE RIBE</t>
  </si>
  <si>
    <t>JAJCA</t>
  </si>
  <si>
    <t>SOKOVI IN PIJAČE</t>
  </si>
  <si>
    <t>SVEŽE SADJE IN ZELENJAVA</t>
  </si>
  <si>
    <t>ZAMRZNJENA ZELENJAVA in SADJE</t>
  </si>
  <si>
    <t>ŽITA, MLEVSKI IZDELKI IN TESTENINE</t>
  </si>
  <si>
    <t>ZAMRZNJENI IZDELKI IZ TESTA</t>
  </si>
  <si>
    <t xml:space="preserve">KRUH IN PEKOVSKO PECIVO </t>
  </si>
  <si>
    <t>OSTALO PREHRABENO BLAGO</t>
  </si>
  <si>
    <t>Sir beli feta</t>
  </si>
  <si>
    <t>Mlečni sladoled v lončku, 125 ml različni okusi</t>
  </si>
  <si>
    <t>Sladoled vodni</t>
  </si>
  <si>
    <t>Suhi vrat brez kosti</t>
  </si>
  <si>
    <t>Zaseka pečana</t>
  </si>
  <si>
    <t>Pečenice v naravnem črevu (otroška-nepikantna)</t>
  </si>
  <si>
    <t>Kuhan pršut rezani</t>
  </si>
  <si>
    <t>Šunka v črevu rezana</t>
  </si>
  <si>
    <t>Salama suha rezana brez pospeševalcev zorenja</t>
  </si>
  <si>
    <t>Bržola suha rezana</t>
  </si>
  <si>
    <t>Suhi pršut brez kosti</t>
  </si>
  <si>
    <t xml:space="preserve">Eko telečje pleče rezano kocke 2x2 cm </t>
  </si>
  <si>
    <t>Eko svinjski kare</t>
  </si>
  <si>
    <t>Eko  svinjski zrezki laks kare 100 g</t>
  </si>
  <si>
    <t>Posebna piščančja salama rezana več kot 12 %beljakovin in manj kot 10 % maščob</t>
  </si>
  <si>
    <t>Piščančje prsi v ovitku rezane brez glutena, oječevalcev okusa in soje, brez konzervansov, 19 %beljakovin in manj kot 2 g soli</t>
  </si>
  <si>
    <t xml:space="preserve">Piščančje hrenovke 200 g brez glutena, oječevalcev arome, soje, vsaj 14 g beljakovin </t>
  </si>
  <si>
    <t>Piščančje prsi brez kosti in kože kocke 2x2 brez antibiotikov</t>
  </si>
  <si>
    <t>Perutninska nabodala (ražnjiči) brez antibiotikov</t>
  </si>
  <si>
    <t>Piščančje krače brez antibiotikov</t>
  </si>
  <si>
    <t>Puranja prsa brez kosti in kože zrezki 100 g brez antibiotikov</t>
  </si>
  <si>
    <t>Puranja prsa brez kosti in kože- file rezano kocke 2x2 brez antibiotikov</t>
  </si>
  <si>
    <t>File orada 150 g</t>
  </si>
  <si>
    <t>File brancin 150 g</t>
  </si>
  <si>
    <t>SIRUP, 100 % gozdni sadeži, brez kemičnih konzervansov, ditronske kisline in aditivov, 5 litrov</t>
  </si>
  <si>
    <t>SIRUP, 100 %, aronija, brez kemičnih konzervansov, citronske kisline in aditivov, 5 litrov</t>
  </si>
  <si>
    <t>litrov</t>
  </si>
  <si>
    <t>Endivija , razred I</t>
  </si>
  <si>
    <t>Motovilec , razred I</t>
  </si>
  <si>
    <t>Radič rdeč v glavah, razreda I</t>
  </si>
  <si>
    <t>Solata ledenka ,  razred I</t>
  </si>
  <si>
    <t>Solata kristalka ,  razred I</t>
  </si>
  <si>
    <t>Zelje sveže,  razred I</t>
  </si>
  <si>
    <t>Brokoli,   razred I</t>
  </si>
  <si>
    <t>Bučke,  razred I</t>
  </si>
  <si>
    <t>Cvetača,  razred I</t>
  </si>
  <si>
    <t>Čebula,  razred I</t>
  </si>
  <si>
    <t xml:space="preserve">Česen,  razred I,  </t>
  </si>
  <si>
    <t>Korenje rezano</t>
  </si>
  <si>
    <t>Korenje,  razred I</t>
  </si>
  <si>
    <t>Kumare,  razred I</t>
  </si>
  <si>
    <t>Paradižnik češnjev</t>
  </si>
  <si>
    <t>Paprika zelena,  razred I</t>
  </si>
  <si>
    <t>Paprika rumena,  razred I</t>
  </si>
  <si>
    <t>Paprika rdeča, razred I</t>
  </si>
  <si>
    <t>Paradižnik,  razred I</t>
  </si>
  <si>
    <t>Peteršilj koren, razred I</t>
  </si>
  <si>
    <t>Por,  razred I</t>
  </si>
  <si>
    <t>Rdeče redkvice,  razred I</t>
  </si>
  <si>
    <t xml:space="preserve">Fižol v zrnu </t>
  </si>
  <si>
    <t>Zelje - kitajsko,  razred I</t>
  </si>
  <si>
    <t>Kislo zelje</t>
  </si>
  <si>
    <t xml:space="preserve">Šampinjoni sveži </t>
  </si>
  <si>
    <t>Krompir identične velikosti</t>
  </si>
  <si>
    <t xml:space="preserve">Krompir mladi identične velikost </t>
  </si>
  <si>
    <t>Ananas, razred I</t>
  </si>
  <si>
    <t>Limone, razred I</t>
  </si>
  <si>
    <t>Kivi, razred I</t>
  </si>
  <si>
    <t>Klementine, razred I</t>
  </si>
  <si>
    <t>Pomaranče, razred I</t>
  </si>
  <si>
    <t>Kisla repa</t>
  </si>
  <si>
    <t xml:space="preserve">Zamrznjeno baby korenje </t>
  </si>
  <si>
    <t xml:space="preserve">Testenine polnozrante različne </t>
  </si>
  <si>
    <t>Bio testenine</t>
  </si>
  <si>
    <t>Kaneloni sirovi, vsebujejo naj vsaj 23 g sira</t>
  </si>
  <si>
    <t xml:space="preserve">Štruklji gluhi </t>
  </si>
  <si>
    <t>Gobova juha brez adetivov in konzervansov</t>
  </si>
  <si>
    <t>Paradižnikova juha brez adetivov in konzervansov</t>
  </si>
  <si>
    <t>Rižev puding dietni</t>
  </si>
  <si>
    <t>Kosmiči hrustjavi</t>
  </si>
  <si>
    <t>Pšenična moka tip 500</t>
  </si>
  <si>
    <t>Bio koruzni zdrob</t>
  </si>
  <si>
    <t xml:space="preserve">Bio pirin zdrob </t>
  </si>
  <si>
    <t xml:space="preserve">Pašteta s smetano brez konzervansov in umetnih barvil </t>
  </si>
  <si>
    <t>Jetrna pašteta brez konzervansov in umetnih barvil  manj kot 20 g maščobe in manj kot 1,2 g soli</t>
  </si>
  <si>
    <t>OPOMBA - ZAHTEVA NAROČNIKA</t>
  </si>
  <si>
    <t>Živila ne smejo vsebovati umetnih barvil, umetnih sladil in kemijskih konzervansov</t>
  </si>
  <si>
    <t>izdelki brez soje in glutena</t>
  </si>
  <si>
    <t>mleko v vedru pvc</t>
  </si>
  <si>
    <t>dostava dnevna</t>
  </si>
  <si>
    <t>OPOMBA - ZAHTEVE NAROČNIKA:</t>
  </si>
  <si>
    <t>vse salame rezane</t>
  </si>
  <si>
    <t>meso rezano , zrezki 80 g-100 g</t>
  </si>
  <si>
    <t>izdelki iz perutninskega mesa ne smejo vsebovati alergenov, antibiotiko in GSO</t>
  </si>
  <si>
    <t>meso mora biti konfekcionizirano</t>
  </si>
  <si>
    <t xml:space="preserve">meso na kocke 1x1 ali 2x2   </t>
  </si>
  <si>
    <t xml:space="preserve">100 % sadni sokovi </t>
  </si>
  <si>
    <t>OPOMBA - ZAHTEVE NAROČNIKA</t>
  </si>
  <si>
    <t>ponudnik mora dati naročniku v brezplačno uporabo ustrezen točilni aparat</t>
  </si>
  <si>
    <t>ter zagotoviti brezplačno vzdrževanje</t>
  </si>
  <si>
    <t>100 % sadni sirupi ne smejo vsebovati dodatnega sladkorja, umetnih barvil</t>
  </si>
  <si>
    <t>in kemičnih konzervansov, citronske kisline in adetivov</t>
  </si>
  <si>
    <t>ZAHTEVE: OPOMBA</t>
  </si>
  <si>
    <t>sadje in zelenjava morata biti ustrezne  zrelosti</t>
  </si>
  <si>
    <t>zelenjava mora biti očiščena in oprana</t>
  </si>
  <si>
    <t>OPOMBA: ZAHTEVE NAROČNIKA</t>
  </si>
  <si>
    <t>debeline rezine rezanega pakiranega kruha mora biti 1,5 cm, minimum 19 rezin iz štruce, ki tehta 1 kg</t>
  </si>
  <si>
    <t>kruh s semeni mora vsebovati min. 15% raznovrstnih semen, cela semena , s semeni mora biti posut, semana morajo biti vidna</t>
  </si>
  <si>
    <t>koruzni kruh mora vsebovati najmanj 21 % koruzne moke</t>
  </si>
  <si>
    <t>peciva s semeni morajo vsebovati najmanj 25 % več vrst semen</t>
  </si>
  <si>
    <t>sirove štručke, žemlje morajo vsebovati vsaj 25 % sira</t>
  </si>
  <si>
    <t>vsi artikli ne smejo vsebovati umetnih barvil</t>
  </si>
  <si>
    <t>DODATNE ZAHTEVE:</t>
  </si>
  <si>
    <t>izdelki brez umetnih barvil in arom</t>
  </si>
  <si>
    <t>dostava vsak dan, tudi v PŠ Mošnje in Ljubno</t>
  </si>
  <si>
    <t>Jogurt sadni 3,2 m.m v lončku</t>
  </si>
  <si>
    <t xml:space="preserve">Jogurt sadni brez dodanega sladkorja in barvil </t>
  </si>
  <si>
    <t xml:space="preserve">Sadno mlečni napitek </t>
  </si>
  <si>
    <t>Jogurt tekoči kot LCA 0,9 % m.m.</t>
  </si>
  <si>
    <t xml:space="preserve">Žitni napitek </t>
  </si>
  <si>
    <t>Kefir jagoda, vanilija,3,5% m.m.</t>
  </si>
  <si>
    <t>Kisla smetana z 30% m.m</t>
  </si>
  <si>
    <t xml:space="preserve">Kisla smetana z 30% m.m </t>
  </si>
  <si>
    <t>Maslo</t>
  </si>
  <si>
    <t>Skuta s sadjem  brez dodanega sladkorja konzervansov in umetnih barvil</t>
  </si>
  <si>
    <t>Sir trikotni  (topljeni sir)</t>
  </si>
  <si>
    <t xml:space="preserve">Sir mozzarela </t>
  </si>
  <si>
    <t>Mlečni namaz rimfuza brez konzervansov</t>
  </si>
  <si>
    <t>Sirni namaz brez konzervanosv</t>
  </si>
  <si>
    <t>Mleko pasterizirano 3,5 % vedro</t>
  </si>
  <si>
    <t xml:space="preserve">Mleko sterilno </t>
  </si>
  <si>
    <t xml:space="preserve">Jogurt navadni 3,2% ,m.m </t>
  </si>
  <si>
    <t xml:space="preserve">Sladka smetena </t>
  </si>
  <si>
    <t xml:space="preserve">Skuta 35-40% m.m. </t>
  </si>
  <si>
    <t>Skuta 35-40 % m.m.</t>
  </si>
  <si>
    <t>Osličev file brez kosti</t>
  </si>
  <si>
    <t>Tuna v olju, extra kvalitete, kosi</t>
  </si>
  <si>
    <t>SIRUP, 100 % jagoda, brez kemičnih konzervanosov, citronske kisline in aditivov</t>
  </si>
  <si>
    <t>SOK,100 %, jabolko, v embalaži z navojnim pokrovčkom</t>
  </si>
  <si>
    <t>SOK,100 %, pomaranča,  v embalaži z navojnim pokrovčkom</t>
  </si>
  <si>
    <t>SOK,100 %, ananas,  v embalaži z navojnim pokrovčkom</t>
  </si>
  <si>
    <t xml:space="preserve">BIO SOK, 100 % jabolko, breskev, korenje </t>
  </si>
  <si>
    <t>BIO SADNI SOK IZ JABOLK, GRANITNIH JABOLK, ČRNEGA RIBEZA IN GROZDJA pakiran po  v embalaži z navojnim pokrovčkom</t>
  </si>
  <si>
    <t xml:space="preserve">Limonin sirup </t>
  </si>
  <si>
    <t>BIO</t>
  </si>
  <si>
    <t>2-2,5</t>
  </si>
  <si>
    <t>Zamrznjena špinača– pasirana</t>
  </si>
  <si>
    <t xml:space="preserve">Zamrznjeno korenje – kockice rezano </t>
  </si>
  <si>
    <t xml:space="preserve">Zamrznjena cvetača </t>
  </si>
  <si>
    <t xml:space="preserve">Zamrznjen brokoli </t>
  </si>
  <si>
    <t>Zamrznjen grah</t>
  </si>
  <si>
    <t>Zamrznjene bučke</t>
  </si>
  <si>
    <t xml:space="preserve">Zamrznjen por </t>
  </si>
  <si>
    <t>Mešana zelenjava za juho</t>
  </si>
  <si>
    <t xml:space="preserve">Zamrznjena koruza </t>
  </si>
  <si>
    <t xml:space="preserve">Zamrznjene jagode </t>
  </si>
  <si>
    <t xml:space="preserve">Zamrznjene borovnice </t>
  </si>
  <si>
    <t xml:space="preserve">Zamrznjene maline </t>
  </si>
  <si>
    <t>4,0-5</t>
  </si>
  <si>
    <t>5,0-6</t>
  </si>
  <si>
    <t>5,0-9</t>
  </si>
  <si>
    <t>Jušna zakuha razl.vrste</t>
  </si>
  <si>
    <t xml:space="preserve">Kaša ribana </t>
  </si>
  <si>
    <t xml:space="preserve">Polžki </t>
  </si>
  <si>
    <t xml:space="preserve">Rezanci široki </t>
  </si>
  <si>
    <t xml:space="preserve">Špageti </t>
  </si>
  <si>
    <t xml:space="preserve">Testenine svederčki </t>
  </si>
  <si>
    <t xml:space="preserve">Testenine peresniki </t>
  </si>
  <si>
    <t>Testenine lazanje</t>
  </si>
  <si>
    <t xml:space="preserve">Pirini ocvrtki </t>
  </si>
  <si>
    <t xml:space="preserve">Krompirjevi polpeti s sirom </t>
  </si>
  <si>
    <t>Zdrobovi kroketi oz. ocvrtki</t>
  </si>
  <si>
    <t>Vlečeno testo</t>
  </si>
  <si>
    <t xml:space="preserve">Sirovi tortelini </t>
  </si>
  <si>
    <t xml:space="preserve">Svaljki </t>
  </si>
  <si>
    <t>Palačnike</t>
  </si>
  <si>
    <t>Cmoki sadni pirini, 45 % v nadevu sadni delež</t>
  </si>
  <si>
    <t>Cmoki sadni 45 % sadni delež v nadevu</t>
  </si>
  <si>
    <t xml:space="preserve">Kruhovi cmoki </t>
  </si>
  <si>
    <t xml:space="preserve">Beli kruh štruca-rezan-pakiran </t>
  </si>
  <si>
    <t xml:space="preserve">Polbeli kruh štruca-rezan-pakiran </t>
  </si>
  <si>
    <t xml:space="preserve">Rženi kruh štruca-rezan-pakiran </t>
  </si>
  <si>
    <t>Ovseni kruh štruca-rezan-pakiran</t>
  </si>
  <si>
    <t>Mlečna štručka</t>
  </si>
  <si>
    <t xml:space="preserve">Francoski rogljič polnozrnat s semeni </t>
  </si>
  <si>
    <t>Sirov burek</t>
  </si>
  <si>
    <t xml:space="preserve">Krof </t>
  </si>
  <si>
    <t xml:space="preserve">Buhtelj </t>
  </si>
  <si>
    <t>Zavitek skutin, višnjev, jabolčni brez posipa</t>
  </si>
  <si>
    <t>Orehov štrukelj</t>
  </si>
  <si>
    <t xml:space="preserve">Priložnosto pecivo </t>
  </si>
  <si>
    <t xml:space="preserve">Potica rezana koščki </t>
  </si>
  <si>
    <t xml:space="preserve">Mufin </t>
  </si>
  <si>
    <t>Torta rezana ali rolada</t>
  </si>
  <si>
    <t>Bela kava instant</t>
  </si>
  <si>
    <t>Kakao prah, instant</t>
  </si>
  <si>
    <t>Puding čokoladni</t>
  </si>
  <si>
    <t xml:space="preserve">Vanili sladkor </t>
  </si>
  <si>
    <t>Pecilni prašek</t>
  </si>
  <si>
    <t xml:space="preserve">Olje </t>
  </si>
  <si>
    <t xml:space="preserve">Poper mleti </t>
  </si>
  <si>
    <t>Poper v zrnu</t>
  </si>
  <si>
    <t>Sol morska mleta, nerafinirana</t>
  </si>
  <si>
    <t xml:space="preserve">Sladkor kristalni </t>
  </si>
  <si>
    <t>Sladkor mleti</t>
  </si>
  <si>
    <t xml:space="preserve">Sladkor rjavi trsni </t>
  </si>
  <si>
    <t xml:space="preserve">Ajvar </t>
  </si>
  <si>
    <t>Temno prežganje brez konzervansov in barvil</t>
  </si>
  <si>
    <t>Pšenični zdrob</t>
  </si>
  <si>
    <t xml:space="preserve">Prosena kaša </t>
  </si>
  <si>
    <t xml:space="preserve">Ajdova kaša </t>
  </si>
  <si>
    <t>Ajdova moka</t>
  </si>
  <si>
    <t>Orehi očiščeni</t>
  </si>
  <si>
    <t xml:space="preserve">Gorčica </t>
  </si>
  <si>
    <t xml:space="preserve">Korozni zdrob </t>
  </si>
  <si>
    <t xml:space="preserve">Kus kus </t>
  </si>
  <si>
    <t xml:space="preserve">Čokolada v prahu </t>
  </si>
  <si>
    <t xml:space="preserve">Čokolada jedilna </t>
  </si>
  <si>
    <t>Šipkov čaj</t>
  </si>
  <si>
    <t xml:space="preserve">Planinski čaj </t>
  </si>
  <si>
    <t xml:space="preserve">Sadni čaj </t>
  </si>
  <si>
    <t xml:space="preserve">Čaj filter vrečke </t>
  </si>
  <si>
    <t xml:space="preserve">Margarina </t>
  </si>
  <si>
    <t>Margarina dietna</t>
  </si>
  <si>
    <t>Paprika sladka mleta</t>
  </si>
  <si>
    <t xml:space="preserve">Peteršilj drobljeni </t>
  </si>
  <si>
    <t>Origano drobljeni</t>
  </si>
  <si>
    <t>Lovor list</t>
  </si>
  <si>
    <t xml:space="preserve">Kumina mleta </t>
  </si>
  <si>
    <t xml:space="preserve">Drobnjak </t>
  </si>
  <si>
    <t xml:space="preserve">Majaron drobljeni </t>
  </si>
  <si>
    <t xml:space="preserve">Cimet mleti </t>
  </si>
  <si>
    <t xml:space="preserve">Rožmarin list </t>
  </si>
  <si>
    <t xml:space="preserve">Bazilika drobljena </t>
  </si>
  <si>
    <t xml:space="preserve">Koper mleti </t>
  </si>
  <si>
    <t xml:space="preserve">Česen mleti </t>
  </si>
  <si>
    <t xml:space="preserve">Mešanica začimb za solato </t>
  </si>
  <si>
    <t xml:space="preserve">Muškatni oreh mleti </t>
  </si>
  <si>
    <t xml:space="preserve">Moka kokos </t>
  </si>
  <si>
    <t>Hren vloženi</t>
  </si>
  <si>
    <t>Majoneza</t>
  </si>
  <si>
    <t>Voda</t>
  </si>
  <si>
    <t xml:space="preserve">Napitek rižev </t>
  </si>
  <si>
    <t xml:space="preserve">Rozine </t>
  </si>
  <si>
    <t>Vegeta natur</t>
  </si>
  <si>
    <t>Pelati</t>
  </si>
  <si>
    <t xml:space="preserve">Paradižnikov koncentrat </t>
  </si>
  <si>
    <t>Sadna solata kompot</t>
  </si>
  <si>
    <t>Fižol rjavi</t>
  </si>
  <si>
    <t xml:space="preserve">Sojino mleko </t>
  </si>
  <si>
    <t>Sojino mleko</t>
  </si>
  <si>
    <t xml:space="preserve">Ješprenj </t>
  </si>
  <si>
    <t xml:space="preserve">Moka ostra </t>
  </si>
  <si>
    <t xml:space="preserve">Zlate kroglice </t>
  </si>
  <si>
    <t>Riž okrogli</t>
  </si>
  <si>
    <t>SADNO ŽITNA REZINA 7 SADEŽEV min. 90 % sadja</t>
  </si>
  <si>
    <t>SADNO ŽITNA REZINA, LEŠNIK min. 23 % JOGURT</t>
  </si>
  <si>
    <t>EKOLOŠKO SADJE IN ZELENJAVA</t>
  </si>
  <si>
    <t>EKOLOŠKI KRUH IN PECIVO</t>
  </si>
  <si>
    <t>BIO banane, razred I</t>
  </si>
  <si>
    <t>Eko meso mladega goveda stegno rezano kocke 2x2 cm</t>
  </si>
  <si>
    <t>Eko meso mladega goveda , mleto</t>
  </si>
  <si>
    <t>Sir gauda, edamec rezan</t>
  </si>
  <si>
    <t>1kg</t>
  </si>
  <si>
    <t>Tekoči jogurt s 3,2% m. m.</t>
  </si>
  <si>
    <t>Sladoled na palčki</t>
  </si>
  <si>
    <t>EKO goveja mesnata rebra za juho</t>
  </si>
  <si>
    <t>Svinjsko stegno kokocke 2x2</t>
  </si>
  <si>
    <t>BIO goveja klobasa za kuhanje</t>
  </si>
  <si>
    <t>Puranja prsa v ovoju rezana</t>
  </si>
  <si>
    <t>Zahtevamo, da so jajca pakirana v kartonski embalaži, v kateri je najmanj 300 jajc.</t>
  </si>
  <si>
    <t>Peteršilj listi,  razred I</t>
  </si>
  <si>
    <t>Krompir olupljen celi kosi</t>
  </si>
  <si>
    <t>BIO korenje, razred I</t>
  </si>
  <si>
    <t xml:space="preserve">BIO jabolka, razred I </t>
  </si>
  <si>
    <t>EKO sadni jogurt jagoda od 1,5 % do 3, 5% m.m</t>
  </si>
  <si>
    <t>EKO sadni jogurt jagoda  od 1,5 % m.m. do 3, 5% m.m. z žitnimi kosmiči (vsaj 30g) brez umetnih barvil</t>
  </si>
  <si>
    <t>EKO sadni jogurt  (jagoda)  1,5 %  m.m do 3, 5% m.m.</t>
  </si>
  <si>
    <t>0,8 -1</t>
  </si>
  <si>
    <t>Zamrznjen stročji fižol ploščati</t>
  </si>
  <si>
    <t>Zamrznjen mango kocke</t>
  </si>
  <si>
    <t>5,0-10</t>
  </si>
  <si>
    <t>5,0 - 10,0</t>
  </si>
  <si>
    <t>1,0 - 5,0</t>
  </si>
  <si>
    <t xml:space="preserve">0,8 - 1 </t>
  </si>
  <si>
    <t>1,2-2</t>
  </si>
  <si>
    <t>Sladki sirovi štruklji 75 % skute v nadevu, porcijski</t>
  </si>
  <si>
    <t>0,8- 1</t>
  </si>
  <si>
    <t xml:space="preserve">10. </t>
  </si>
  <si>
    <t>Drobno pekovsko pecivo (stil žemlja, kajzerica, bombeta) bela, prerezana</t>
  </si>
  <si>
    <t>Drobno pekovsko pecivo (stil žemlja, kajzerica, bombeta) črna, prerezana</t>
  </si>
  <si>
    <t>Drobno pekovsko pecivo, belo s sirom</t>
  </si>
  <si>
    <t>70 - 90</t>
  </si>
  <si>
    <t>kom.</t>
  </si>
  <si>
    <t>Drobno pekovsko pecivo (bombeta, štručka) koruzna s semeni</t>
  </si>
  <si>
    <t>Grobozrnato pecivo s semeni</t>
  </si>
  <si>
    <t>Makovka, mlečna bela</t>
  </si>
  <si>
    <t xml:space="preserve">17. </t>
  </si>
  <si>
    <t xml:space="preserve">Francoski rogljič z marmelado </t>
  </si>
  <si>
    <t>Francoski rogljič s čokolado</t>
  </si>
  <si>
    <t xml:space="preserve">Mini mlečna rolade </t>
  </si>
  <si>
    <t>V sklop drobnega peciva upoštevamo različne vrste, vendar želimo ustrezno gramaturo.</t>
  </si>
  <si>
    <t>Puding vanilija</t>
  </si>
  <si>
    <t>Goveja jušna osnova brez barvil, konzervanskov in ojačevalcev okusa</t>
  </si>
  <si>
    <t>4,0 - 5,0</t>
  </si>
  <si>
    <t>0, 6 -1,0</t>
  </si>
  <si>
    <t>Paprika kisla, file</t>
  </si>
  <si>
    <t>Papirika kisla, file</t>
  </si>
  <si>
    <t xml:space="preserve">Drobtine - bele </t>
  </si>
  <si>
    <t>2,0 - 5,0</t>
  </si>
  <si>
    <t>0,2 do 0,5</t>
  </si>
  <si>
    <t>0,5 do 1,0</t>
  </si>
  <si>
    <t>0,6 do 1,0</t>
  </si>
  <si>
    <t>Riž dolgozrnati, paraboild</t>
  </si>
  <si>
    <t>Dietna marmelada (brez dodanega sladkorja, vsaj 90% sadni delež)</t>
  </si>
  <si>
    <t>EKO  mleko 3,5% m.m., nehomogenizirano, pasterizirano</t>
  </si>
  <si>
    <t>BIO črni kruh rezani</t>
  </si>
  <si>
    <t>BIO pirin rezani</t>
  </si>
  <si>
    <t>BIO ovseni kruh</t>
  </si>
  <si>
    <t xml:space="preserve">BIO polbeli kruh rezani </t>
  </si>
  <si>
    <t>BIO pizza</t>
  </si>
  <si>
    <t xml:space="preserve">BIO pekovsko pecivo več vrst </t>
  </si>
  <si>
    <t>Dostava vsak dan tudi v PŠ Ljubno in Mošnje.</t>
  </si>
  <si>
    <t>Črni kruh štruca-rezan-pakiran</t>
  </si>
  <si>
    <t>Kruh polnozranti s celimi semeni-rezan-pakiran</t>
  </si>
  <si>
    <t>Koruzni kruh-rezan-pakiran</t>
  </si>
  <si>
    <t>Ajdov kruh z orehi-rezan-pakiran</t>
  </si>
  <si>
    <t>Pirih kruh-rezan-pakiran</t>
  </si>
  <si>
    <t>Sirovi štruklji  70 % skute v nadevu, porcijski</t>
  </si>
  <si>
    <t>Ajdovi štuklji s skuto, testo 18 % ajde, nadev 60% skute, porcijski</t>
  </si>
  <si>
    <t>Koleraba, razred I</t>
  </si>
  <si>
    <t>Blitva,  razred I</t>
  </si>
  <si>
    <t>Zelena - gomolj, razred I</t>
  </si>
  <si>
    <t>Lubenice, razred I</t>
  </si>
  <si>
    <t xml:space="preserve">Melone, razred I </t>
  </si>
  <si>
    <t>Breskve, razred I</t>
  </si>
  <si>
    <t>Češnje, razred I</t>
  </si>
  <si>
    <t>Grozdje, razred I</t>
  </si>
  <si>
    <t>Hruške, razred I</t>
  </si>
  <si>
    <t>Jagode, razred I</t>
  </si>
  <si>
    <t>Mandarine, razred I</t>
  </si>
  <si>
    <t>Marelice, razred I</t>
  </si>
  <si>
    <t>Nashi, razred I</t>
  </si>
  <si>
    <t>Nektarine, razred I</t>
  </si>
  <si>
    <t>Slive, razred I</t>
  </si>
  <si>
    <t>Sadje in zelenjava se dostavlja tudi v PŠ Mošnje in Ljubno.</t>
  </si>
  <si>
    <t>sokovi 2dl morajo biti z navojnim pokrovčkom brez slamice</t>
  </si>
  <si>
    <t>Vse izdelke se dobavlja vsak dan, na lokacijo Radovljica, Mošnje in Ljubno.</t>
  </si>
  <si>
    <t>SADNO ŽITNA REZINA BOROVNICA min. 61 % sadja</t>
  </si>
  <si>
    <t>SADNO ŽITNA REZINA, različni okusi, min. 38% sadja, min.3% prehranskih vlaknin, minimalno 30% žit, jogurtov obliv</t>
  </si>
  <si>
    <t>SADNO ŽITNA REZINA s pomarančo in brez sladkornim čokoladnim oblivom min. 55 % sadni delež</t>
  </si>
  <si>
    <t>Kosmiči koruzni najmanj 85 % koruze, brez umetnih barvil, umetnih arom in hidrogeniranih maščob, vsaj 3g vlaknin na 100 g živila</t>
  </si>
  <si>
    <t>Kosmiči čokoladni kroglice, najmanj 60 % žit, brez umetnih barvil in hidrogeniranih maščob</t>
  </si>
  <si>
    <t>Suhe marelice, brez dodanega sladkorja, umetnih barvil in arom</t>
  </si>
  <si>
    <t>Suhe slive, brez dodanega sladkorja, umetnih barvil in arom</t>
  </si>
  <si>
    <t>Kumarice kisla; delež kumaric najmanj 55–60 % velikosti 6-12 cm, čvrste in hrustljave, brez umetnih barvil in sladil</t>
  </si>
  <si>
    <t>Rdeča pesa v kisu, 65–70 % pese, enakomerni kosi</t>
  </si>
  <si>
    <t>BIO pomaranče, razred I</t>
  </si>
  <si>
    <t>Osnovna šola Antona Tomaža Linharta Radovljica</t>
  </si>
  <si>
    <t>250-500</t>
  </si>
  <si>
    <t>Mlada goveja rebra</t>
  </si>
  <si>
    <t xml:space="preserve">Mlado goveje pleče </t>
  </si>
  <si>
    <t>Mleto mešano meso (goveje, svinjsko)</t>
  </si>
  <si>
    <t>Čevapčiči, pleskavice iz mešanega mesa govedina, svinjina</t>
  </si>
  <si>
    <t>Kranjska klobasa s certifikatom ZGO</t>
  </si>
  <si>
    <t>File atlantskega lososa, 1kvalitete, porc. 100g</t>
  </si>
  <si>
    <t>Kokošja jajca , A kakovosti, L velikost,  talne reje</t>
  </si>
  <si>
    <r>
      <t xml:space="preserve">Jajca ob dobavi </t>
    </r>
    <r>
      <rPr>
        <b/>
        <sz val="10"/>
        <color theme="1"/>
        <rFont val="Calibri"/>
        <family val="2"/>
        <charset val="238"/>
        <scheme val="minor"/>
      </rPr>
      <t>ne smejo biti starejša od 7 dni od dneva nesenja</t>
    </r>
    <r>
      <rPr>
        <sz val="10"/>
        <color theme="1"/>
        <rFont val="Calibri"/>
        <family val="2"/>
        <charset val="238"/>
        <scheme val="minor"/>
      </rPr>
      <t xml:space="preserve">, ob dobavi mora biti zagotovljen </t>
    </r>
    <r>
      <rPr>
        <b/>
        <sz val="10"/>
        <color theme="1"/>
        <rFont val="Calibri"/>
        <family val="2"/>
        <charset val="238"/>
        <scheme val="minor"/>
      </rPr>
      <t>najmanj 21 dni preostanka roka uporabnosti</t>
    </r>
    <r>
      <rPr>
        <sz val="10"/>
        <color theme="1"/>
        <rFont val="Calibri"/>
        <family val="2"/>
        <charset val="238"/>
        <scheme val="minor"/>
      </rPr>
      <t>.</t>
    </r>
  </si>
  <si>
    <t>61.</t>
  </si>
  <si>
    <t>65.</t>
  </si>
  <si>
    <t>73.</t>
  </si>
  <si>
    <t>74.</t>
  </si>
  <si>
    <t>78.</t>
  </si>
  <si>
    <t>Olje sončnično</t>
  </si>
  <si>
    <t>Jabolčni kis naravni, brez antioksidantov, barvil</t>
  </si>
  <si>
    <t>Vinski kis naravni brez antioksidantov in barvil</t>
  </si>
  <si>
    <t>Olivno olje 100%, ekstra deviški</t>
  </si>
  <si>
    <t>Bučno olje 100%</t>
  </si>
  <si>
    <t>Trajno mleko brez laktoze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</si>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</sst>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indexed="8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b/>
      <sz val="9"/>
      <name val="Calibri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CC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4" borderId="81" applyNumberFormat="0" applyAlignment="0" applyProtection="0"/>
    <xf numFmtId="0" fontId="2" fillId="0" borderId="64" applyNumberFormat="0" applyFill="0" applyAlignment="0" applyProtection="0"/>
    <xf numFmtId="0" fontId="71" fillId="55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3" borderId="53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3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3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4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3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5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5" borderId="51" applyNumberFormat="0" applyAlignment="0" applyProtection="0"/>
    <xf numFmtId="0" fontId="28" fillId="53" borderId="5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3" borderId="50" applyNumberFormat="0" applyAlignment="0" applyProtection="0"/>
    <xf numFmtId="0" fontId="18" fillId="53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3" borderId="50" applyNumberFormat="0" applyAlignment="0" applyProtection="0"/>
    <xf numFmtId="8" fontId="1" fillId="0" borderId="0" applyFont="0" applyFill="0" applyBorder="0" applyAlignment="0" applyProtection="0"/>
    <xf numFmtId="0" fontId="18" fillId="53" borderId="78" applyNumberFormat="0" applyAlignment="0" applyProtection="0"/>
    <xf numFmtId="0" fontId="28" fillId="9" borderId="81" applyNumberFormat="0" applyAlignment="0" applyProtection="0"/>
    <xf numFmtId="0" fontId="28" fillId="53" borderId="54" applyNumberFormat="0" applyAlignment="0" applyProtection="0"/>
    <xf numFmtId="0" fontId="2" fillId="0" borderId="69" applyNumberFormat="0" applyFill="0" applyAlignment="0" applyProtection="0"/>
    <xf numFmtId="0" fontId="71" fillId="55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4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7" applyNumberFormat="0" applyAlignment="0" applyProtection="0"/>
    <xf numFmtId="0" fontId="71" fillId="5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3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3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44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3" borderId="58" applyNumberFormat="0" applyAlignment="0" applyProtection="0"/>
    <xf numFmtId="0" fontId="18" fillId="9" borderId="50" applyNumberFormat="0" applyAlignment="0" applyProtection="0"/>
    <xf numFmtId="0" fontId="30" fillId="38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5" borderId="60" applyNumberFormat="0" applyAlignment="0" applyProtection="0"/>
    <xf numFmtId="0" fontId="30" fillId="44" borderId="58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1" applyNumberFormat="0" applyFont="0" applyAlignment="0" applyProtection="0"/>
    <xf numFmtId="0" fontId="28" fillId="53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5" borderId="68" applyNumberFormat="0" applyAlignment="0" applyProtection="0"/>
    <xf numFmtId="0" fontId="28" fillId="53" borderId="77" applyNumberFormat="0" applyAlignment="0" applyProtection="0"/>
    <xf numFmtId="0" fontId="2" fillId="0" borderId="57" applyNumberFormat="0" applyFill="0" applyAlignment="0" applyProtection="0"/>
    <xf numFmtId="0" fontId="71" fillId="55" borderId="56" applyNumberFormat="0" applyAlignment="0" applyProtection="0"/>
    <xf numFmtId="0" fontId="3" fillId="24" borderId="56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9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71" fillId="55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3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4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3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5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30" fillId="44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30" fillId="9" borderId="42" applyNumberForma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71" fillId="55" borderId="48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8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30" fillId="38" borderId="42" applyNumberFormat="0" applyAlignment="0" applyProtection="0"/>
    <xf numFmtId="0" fontId="18" fillId="9" borderId="47" applyNumberFormat="0" applyAlignment="0" applyProtection="0"/>
    <xf numFmtId="0" fontId="71" fillId="55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3" borderId="47" applyNumberFormat="0" applyAlignment="0" applyProtection="0"/>
    <xf numFmtId="0" fontId="30" fillId="44" borderId="42" applyNumberFormat="0" applyAlignment="0" applyProtection="0"/>
    <xf numFmtId="0" fontId="2" fillId="0" borderId="49" applyNumberFormat="0" applyFill="0" applyAlignment="0" applyProtection="0"/>
    <xf numFmtId="0" fontId="30" fillId="44" borderId="42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3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8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5" borderId="71" applyNumberFormat="0" applyAlignment="0" applyProtection="0"/>
    <xf numFmtId="0" fontId="30" fillId="44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3" borderId="70" applyNumberFormat="0" applyAlignment="0" applyProtection="0"/>
    <xf numFmtId="0" fontId="30" fillId="44" borderId="58" applyNumberFormat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4" borderId="54" applyNumberFormat="0" applyAlignment="0" applyProtection="0"/>
    <xf numFmtId="0" fontId="30" fillId="44" borderId="81" applyNumberFormat="0" applyAlignment="0" applyProtection="0"/>
    <xf numFmtId="0" fontId="18" fillId="9" borderId="59" applyNumberFormat="0" applyAlignment="0" applyProtection="0"/>
    <xf numFmtId="0" fontId="30" fillId="44" borderId="81" applyNumberFormat="0" applyAlignment="0" applyProtection="0"/>
    <xf numFmtId="0" fontId="28" fillId="9" borderId="65" applyNumberFormat="0" applyAlignment="0" applyProtection="0"/>
    <xf numFmtId="0" fontId="30" fillId="44" borderId="54" applyNumberFormat="0" applyAlignment="0" applyProtection="0"/>
    <xf numFmtId="0" fontId="28" fillId="53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3" borderId="73" applyNumberFormat="0" applyAlignment="0" applyProtection="0"/>
    <xf numFmtId="0" fontId="71" fillId="55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3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30" fillId="9" borderId="73" applyNumberFormat="0" applyAlignment="0" applyProtection="0"/>
    <xf numFmtId="0" fontId="28" fillId="53" borderId="58" applyNumberFormat="0" applyAlignment="0" applyProtection="0"/>
    <xf numFmtId="0" fontId="18" fillId="53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3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3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3" borderId="70" applyNumberFormat="0" applyAlignment="0" applyProtection="0"/>
    <xf numFmtId="0" fontId="18" fillId="53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3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4" borderId="66" applyNumberFormat="0" applyAlignment="0" applyProtection="0"/>
    <xf numFmtId="0" fontId="2" fillId="0" borderId="75" applyNumberFormat="0" applyFill="0" applyAlignment="0" applyProtection="0"/>
    <xf numFmtId="0" fontId="28" fillId="53" borderId="73" applyNumberFormat="0" applyAlignment="0" applyProtection="0"/>
    <xf numFmtId="0" fontId="71" fillId="55" borderId="56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3" borderId="81" applyNumberFormat="0" applyAlignment="0" applyProtection="0"/>
    <xf numFmtId="0" fontId="18" fillId="53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4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65" applyNumberFormat="0" applyAlignment="0" applyProtection="0"/>
    <xf numFmtId="0" fontId="71" fillId="55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30" fillId="38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3" borderId="70" applyNumberFormat="0" applyAlignment="0" applyProtection="0"/>
    <xf numFmtId="0" fontId="3" fillId="24" borderId="60" applyNumberFormat="0" applyFont="0" applyAlignment="0" applyProtection="0"/>
    <xf numFmtId="0" fontId="18" fillId="53" borderId="74" applyNumberFormat="0" applyAlignment="0" applyProtection="0"/>
    <xf numFmtId="0" fontId="71" fillId="55" borderId="71" applyNumberFormat="0" applyAlignment="0" applyProtection="0"/>
    <xf numFmtId="0" fontId="71" fillId="55" borderId="71" applyNumberFormat="0" applyAlignment="0" applyProtection="0"/>
    <xf numFmtId="0" fontId="4" fillId="24" borderId="83" applyNumberFormat="0" applyFont="0" applyAlignment="0" applyProtection="0"/>
    <xf numFmtId="0" fontId="30" fillId="38" borderId="58" applyNumberFormat="0" applyAlignment="0" applyProtection="0"/>
    <xf numFmtId="0" fontId="4" fillId="24" borderId="71" applyNumberFormat="0" applyFont="0" applyAlignment="0" applyProtection="0"/>
    <xf numFmtId="0" fontId="18" fillId="53" borderId="67" applyNumberFormat="0" applyAlignment="0" applyProtection="0"/>
    <xf numFmtId="0" fontId="18" fillId="53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8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30" fillId="44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3" borderId="77" applyNumberFormat="0" applyAlignment="0" applyProtection="0"/>
    <xf numFmtId="0" fontId="71" fillId="55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4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3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4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5" borderId="83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2" applyNumberFormat="0" applyAlignment="0" applyProtection="0"/>
    <xf numFmtId="0" fontId="71" fillId="55" borderId="71" applyNumberFormat="0" applyAlignment="0" applyProtection="0"/>
    <xf numFmtId="0" fontId="30" fillId="38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8" borderId="66" applyNumberFormat="0" applyAlignment="0" applyProtection="0"/>
    <xf numFmtId="0" fontId="28" fillId="53" borderId="66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18" fillId="53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3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4" borderId="54" applyNumberFormat="0" applyAlignment="0" applyProtection="0"/>
    <xf numFmtId="0" fontId="30" fillId="44" borderId="54" applyNumberFormat="0" applyAlignment="0" applyProtection="0"/>
    <xf numFmtId="0" fontId="4" fillId="24" borderId="71" applyNumberFormat="0" applyFont="0" applyAlignment="0" applyProtection="0"/>
    <xf numFmtId="0" fontId="28" fillId="53" borderId="77" applyNumberFormat="0" applyAlignment="0" applyProtection="0"/>
    <xf numFmtId="0" fontId="18" fillId="53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8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5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5" borderId="60" applyNumberFormat="0" applyAlignment="0" applyProtection="0"/>
    <xf numFmtId="0" fontId="71" fillId="55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3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3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4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5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4" borderId="73" applyNumberFormat="0" applyAlignment="0" applyProtection="0"/>
    <xf numFmtId="0" fontId="30" fillId="44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3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71" fillId="55" borderId="56" applyNumberFormat="0" applyAlignment="0" applyProtection="0"/>
    <xf numFmtId="0" fontId="2" fillId="0" borderId="64" applyNumberFormat="0" applyFill="0" applyAlignment="0" applyProtection="0"/>
    <xf numFmtId="0" fontId="18" fillId="53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3" borderId="59" applyNumberFormat="0" applyAlignment="0" applyProtection="0"/>
    <xf numFmtId="0" fontId="71" fillId="55" borderId="79" applyNumberFormat="0" applyAlignment="0" applyProtection="0"/>
    <xf numFmtId="0" fontId="28" fillId="53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5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3" borderId="70" applyNumberFormat="0" applyAlignment="0" applyProtection="0"/>
    <xf numFmtId="0" fontId="18" fillId="9" borderId="62" applyNumberFormat="0" applyAlignment="0" applyProtection="0"/>
    <xf numFmtId="0" fontId="71" fillId="55" borderId="56" applyNumberFormat="0" applyAlignment="0" applyProtection="0"/>
    <xf numFmtId="0" fontId="28" fillId="53" borderId="77" applyNumberForma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30" fillId="38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3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8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3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5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3" borderId="70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3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3" borderId="67" applyNumberFormat="0" applyAlignment="0" applyProtection="0"/>
    <xf numFmtId="0" fontId="2" fillId="0" borderId="80" applyNumberFormat="0" applyFill="0" applyAlignment="0" applyProtection="0"/>
    <xf numFmtId="0" fontId="71" fillId="55" borderId="56" applyNumberFormat="0" applyAlignment="0" applyProtection="0"/>
    <xf numFmtId="0" fontId="71" fillId="55" borderId="79" applyNumberFormat="0" applyAlignment="0" applyProtection="0"/>
    <xf numFmtId="0" fontId="28" fillId="53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44" borderId="77" applyNumberFormat="0" applyAlignment="0" applyProtection="0"/>
    <xf numFmtId="0" fontId="71" fillId="55" borderId="71" applyNumberFormat="0" applyAlignment="0" applyProtection="0"/>
    <xf numFmtId="0" fontId="18" fillId="53" borderId="82" applyNumberFormat="0" applyAlignment="0" applyProtection="0"/>
    <xf numFmtId="0" fontId="4" fillId="24" borderId="60" applyNumberFormat="0" applyFont="0" applyAlignment="0" applyProtection="0"/>
    <xf numFmtId="0" fontId="18" fillId="53" borderId="55" applyNumberFormat="0" applyAlignment="0" applyProtection="0"/>
    <xf numFmtId="0" fontId="30" fillId="38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5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4" borderId="58" applyNumberFormat="0" applyAlignment="0" applyProtection="0"/>
    <xf numFmtId="0" fontId="30" fillId="44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3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5" borderId="68" applyNumberFormat="0" applyAlignment="0" applyProtection="0"/>
    <xf numFmtId="0" fontId="2" fillId="0" borderId="57" applyNumberFormat="0" applyFill="0" applyAlignment="0" applyProtection="0"/>
    <xf numFmtId="0" fontId="18" fillId="53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3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3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3" borderId="59" applyNumberFormat="0" applyAlignment="0" applyProtection="0"/>
    <xf numFmtId="0" fontId="30" fillId="44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3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5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3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3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5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44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3" borderId="73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5" borderId="63" applyNumberFormat="0" applyAlignment="0" applyProtection="0"/>
    <xf numFmtId="0" fontId="28" fillId="53" borderId="76" applyNumberFormat="0" applyAlignment="0" applyProtection="0"/>
    <xf numFmtId="0" fontId="28" fillId="53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5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8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71" fillId="55" borderId="60" applyNumberFormat="0" applyAlignment="0" applyProtection="0"/>
    <xf numFmtId="0" fontId="28" fillId="53" borderId="58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30" fillId="38" borderId="58" applyNumberFormat="0" applyAlignment="0" applyProtection="0"/>
    <xf numFmtId="0" fontId="18" fillId="9" borderId="59" applyNumberFormat="0" applyAlignment="0" applyProtection="0"/>
    <xf numFmtId="0" fontId="71" fillId="55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3" borderId="59" applyNumberFormat="0" applyAlignment="0" applyProtection="0"/>
    <xf numFmtId="0" fontId="30" fillId="44" borderId="58" applyNumberFormat="0" applyAlignment="0" applyProtection="0"/>
    <xf numFmtId="0" fontId="2" fillId="0" borderId="61" applyNumberFormat="0" applyFill="0" applyAlignment="0" applyProtection="0"/>
    <xf numFmtId="0" fontId="30" fillId="44" borderId="58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3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3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4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66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66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66" applyNumberFormat="0" applyAlignment="0" applyProtection="0"/>
    <xf numFmtId="0" fontId="2" fillId="0" borderId="69" applyNumberFormat="0" applyFill="0" applyAlignment="0" applyProtection="0"/>
    <xf numFmtId="0" fontId="30" fillId="44" borderId="66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3" borderId="70" applyNumberFormat="0" applyAlignment="0" applyProtection="0"/>
    <xf numFmtId="0" fontId="30" fillId="44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3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3" borderId="62" applyNumberFormat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18" fillId="53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5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8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18" fillId="53" borderId="70" applyNumberFormat="0" applyAlignment="0" applyProtection="0"/>
    <xf numFmtId="0" fontId="71" fillId="55" borderId="71" applyNumberFormat="0" applyAlignment="0" applyProtection="0"/>
    <xf numFmtId="0" fontId="28" fillId="53" borderId="73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30" fillId="38" borderId="73" applyNumberFormat="0" applyAlignment="0" applyProtection="0"/>
    <xf numFmtId="0" fontId="18" fillId="9" borderId="70" applyNumberFormat="0" applyAlignment="0" applyProtection="0"/>
    <xf numFmtId="0" fontId="71" fillId="55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3" borderId="70" applyNumberFormat="0" applyAlignment="0" applyProtection="0"/>
    <xf numFmtId="0" fontId="30" fillId="44" borderId="73" applyNumberFormat="0" applyAlignment="0" applyProtection="0"/>
    <xf numFmtId="0" fontId="2" fillId="0" borderId="72" applyNumberFormat="0" applyFill="0" applyAlignment="0" applyProtection="0"/>
    <xf numFmtId="0" fontId="30" fillId="44" borderId="73" applyNumberFormat="0" applyAlignment="0" applyProtection="0"/>
    <xf numFmtId="0" fontId="18" fillId="53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3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3" borderId="82" applyNumberFormat="0" applyAlignment="0" applyProtection="0"/>
    <xf numFmtId="0" fontId="28" fillId="53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3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4" fillId="24" borderId="83" applyNumberFormat="0" applyFon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3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5" borderId="83" applyNumberFormat="0" applyAlignment="0" applyProtection="0"/>
    <xf numFmtId="0" fontId="71" fillId="55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5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8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18" fillId="53" borderId="82" applyNumberFormat="0" applyAlignment="0" applyProtection="0"/>
    <xf numFmtId="0" fontId="71" fillId="55" borderId="83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30" fillId="38" borderId="81" applyNumberFormat="0" applyAlignment="0" applyProtection="0"/>
    <xf numFmtId="0" fontId="18" fillId="9" borderId="82" applyNumberFormat="0" applyAlignment="0" applyProtection="0"/>
    <xf numFmtId="0" fontId="71" fillId="55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3" borderId="82" applyNumberFormat="0" applyAlignment="0" applyProtection="0"/>
    <xf numFmtId="0" fontId="30" fillId="44" borderId="81" applyNumberFormat="0" applyAlignment="0" applyProtection="0"/>
    <xf numFmtId="0" fontId="2" fillId="0" borderId="84" applyNumberFormat="0" applyFill="0" applyAlignment="0" applyProtection="0"/>
    <xf numFmtId="0" fontId="30" fillId="44" borderId="81" applyNumberFormat="0" applyAlignment="0" applyProtection="0"/>
    <xf numFmtId="0" fontId="18" fillId="53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3" borderId="81" applyNumberFormat="0" applyAlignment="0" applyProtection="0"/>
    <xf numFmtId="0" fontId="2" fillId="0" borderId="84" applyNumberFormat="0" applyFill="0" applyAlignment="0" applyProtection="0"/>
    <xf numFmtId="0" fontId="5" fillId="0" borderId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</cellStyleXfs>
  <cellXfs count="53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4" fontId="7" fillId="2" borderId="86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0" borderId="90" xfId="55" applyFont="1" applyFill="1" applyBorder="1" applyAlignment="1">
      <alignment horizontal="left" vertical="center" wrapText="1"/>
    </xf>
    <xf numFmtId="166" fontId="12" fillId="0" borderId="90" xfId="0" applyNumberFormat="1" applyFont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90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91" xfId="55" applyNumberFormat="1" applyFont="1" applyFill="1" applyBorder="1" applyAlignment="1">
      <alignment horizontal="center" vertical="center" wrapText="1"/>
    </xf>
    <xf numFmtId="1" fontId="103" fillId="2" borderId="90" xfId="55" applyNumberFormat="1" applyFont="1" applyFill="1" applyBorder="1" applyAlignment="1">
      <alignment horizontal="left" vertical="center" wrapText="1"/>
    </xf>
    <xf numFmtId="166" fontId="104" fillId="2" borderId="90" xfId="0" applyNumberFormat="1" applyFont="1" applyFill="1" applyBorder="1" applyAlignment="1">
      <alignment horizontal="center" vertical="center" wrapText="1"/>
    </xf>
    <xf numFmtId="10" fontId="104" fillId="2" borderId="90" xfId="0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90" xfId="55" applyNumberFormat="1" applyFont="1" applyFill="1" applyBorder="1" applyAlignment="1">
      <alignment horizontal="center" vertical="center" wrapText="1"/>
    </xf>
    <xf numFmtId="4" fontId="107" fillId="2" borderId="91" xfId="55" applyNumberFormat="1" applyFont="1" applyFill="1" applyBorder="1" applyAlignment="1">
      <alignment horizontal="center" vertical="center" wrapText="1"/>
    </xf>
    <xf numFmtId="1" fontId="13" fillId="3" borderId="90" xfId="0" applyNumberFormat="1" applyFont="1" applyFill="1" applyBorder="1" applyAlignment="1">
      <alignment horizontal="center" vertical="center" wrapText="1"/>
    </xf>
    <xf numFmtId="49" fontId="38" fillId="3" borderId="90" xfId="0" applyNumberFormat="1" applyFont="1" applyFill="1" applyBorder="1" applyAlignment="1">
      <alignment horizontal="center" vertical="center" wrapText="1"/>
    </xf>
    <xf numFmtId="1" fontId="106" fillId="3" borderId="90" xfId="55" applyNumberFormat="1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108" fillId="90" borderId="85" xfId="0" applyFont="1" applyFill="1" applyBorder="1" applyAlignment="1">
      <alignment horizontal="center" vertical="center" wrapText="1"/>
    </xf>
    <xf numFmtId="44" fontId="11" fillId="0" borderId="90" xfId="55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166" fontId="110" fillId="2" borderId="90" xfId="0" applyNumberFormat="1" applyFont="1" applyFill="1" applyBorder="1" applyAlignment="1">
      <alignment horizontal="center" vertical="center" wrapText="1"/>
    </xf>
    <xf numFmtId="10" fontId="110" fillId="2" borderId="90" xfId="0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5" xfId="55" applyNumberFormat="1" applyFont="1" applyFill="1" applyBorder="1" applyAlignment="1">
      <alignment horizontal="center" vertical="center" wrapText="1"/>
    </xf>
    <xf numFmtId="173" fontId="112" fillId="28" borderId="85" xfId="0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left" vertical="center" wrapText="1"/>
    </xf>
    <xf numFmtId="44" fontId="110" fillId="2" borderId="88" xfId="55" applyFont="1" applyFill="1" applyBorder="1" applyAlignment="1">
      <alignment horizontal="left" vertical="center" wrapText="1"/>
    </xf>
    <xf numFmtId="166" fontId="110" fillId="3" borderId="88" xfId="0" applyNumberFormat="1" applyFont="1" applyFill="1" applyBorder="1" applyAlignment="1">
      <alignment horizontal="center" vertical="center" wrapText="1"/>
    </xf>
    <xf numFmtId="10" fontId="110" fillId="2" borderId="88" xfId="0" applyNumberFormat="1" applyFont="1" applyFill="1" applyBorder="1" applyAlignment="1">
      <alignment horizontal="center" vertical="center" wrapText="1"/>
    </xf>
    <xf numFmtId="166" fontId="110" fillId="2" borderId="88" xfId="0" applyNumberFormat="1" applyFont="1" applyFill="1" applyBorder="1" applyAlignment="1">
      <alignment horizontal="center" vertical="center" wrapText="1"/>
    </xf>
    <xf numFmtId="166" fontId="110" fillId="2" borderId="89" xfId="0" applyNumberFormat="1" applyFont="1" applyFill="1" applyBorder="1" applyAlignment="1">
      <alignment horizontal="center" vertical="center" wrapText="1"/>
    </xf>
    <xf numFmtId="0" fontId="109" fillId="2" borderId="88" xfId="0" applyFont="1" applyFill="1" applyBorder="1" applyAlignment="1">
      <alignment horizontal="center" vertical="center" wrapText="1"/>
    </xf>
    <xf numFmtId="0" fontId="114" fillId="90" borderId="85" xfId="0" applyFont="1" applyFill="1" applyBorder="1" applyAlignment="1">
      <alignment horizontal="center" vertical="center" wrapText="1"/>
    </xf>
    <xf numFmtId="0" fontId="114" fillId="28" borderId="85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8" xfId="0" applyFont="1" applyBorder="1" applyAlignment="1">
      <alignment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2" borderId="97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44" fontId="12" fillId="3" borderId="97" xfId="55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0" fontId="14" fillId="3" borderId="99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vertical="center" wrapText="1" shrinkToFi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0" borderId="97" xfId="55" applyNumberFormat="1" applyFont="1" applyFill="1" applyBorder="1" applyAlignment="1">
      <alignment horizontal="center" vertical="center" wrapText="1"/>
    </xf>
    <xf numFmtId="1" fontId="14" fillId="0" borderId="97" xfId="55" applyNumberFormat="1" applyFont="1" applyFill="1" applyBorder="1" applyAlignment="1">
      <alignment horizontal="left" vertical="center" wrapText="1"/>
    </xf>
    <xf numFmtId="44" fontId="12" fillId="0" borderId="97" xfId="55" applyFont="1" applyFill="1" applyBorder="1" applyAlignment="1">
      <alignment horizontal="left" vertical="center" wrapText="1"/>
    </xf>
    <xf numFmtId="166" fontId="14" fillId="3" borderId="99" xfId="0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/>
    </xf>
    <xf numFmtId="1" fontId="14" fillId="3" borderId="97" xfId="55" applyNumberFormat="1" applyFont="1" applyFill="1" applyBorder="1" applyAlignment="1">
      <alignment horizontal="left" vertical="center" wrapText="1"/>
    </xf>
    <xf numFmtId="44" fontId="11" fillId="3" borderId="97" xfId="55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6" fillId="3" borderId="88" xfId="0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left" vertical="center" wrapText="1"/>
    </xf>
    <xf numFmtId="44" fontId="118" fillId="2" borderId="88" xfId="55" applyFont="1" applyFill="1" applyBorder="1" applyAlignment="1">
      <alignment horizontal="left" vertical="center" wrapText="1"/>
    </xf>
    <xf numFmtId="44" fontId="119" fillId="3" borderId="88" xfId="55" applyFont="1" applyFill="1" applyBorder="1" applyAlignment="1">
      <alignment horizontal="center" vertical="center" wrapText="1"/>
    </xf>
    <xf numFmtId="166" fontId="118" fillId="2" borderId="88" xfId="0" applyNumberFormat="1" applyFont="1" applyFill="1" applyBorder="1" applyAlignment="1">
      <alignment horizontal="center" vertical="center" wrapText="1"/>
    </xf>
    <xf numFmtId="10" fontId="118" fillId="2" borderId="88" xfId="0" applyNumberFormat="1" applyFont="1" applyFill="1" applyBorder="1" applyAlignment="1">
      <alignment horizontal="center" vertical="center" wrapText="1"/>
    </xf>
    <xf numFmtId="0" fontId="115" fillId="3" borderId="88" xfId="0" applyFont="1" applyFill="1" applyBorder="1" applyAlignment="1">
      <alignment horizontal="center" vertical="center" wrapText="1"/>
    </xf>
    <xf numFmtId="44" fontId="118" fillId="0" borderId="88" xfId="55" applyFont="1" applyFill="1" applyBorder="1" applyAlignment="1">
      <alignment horizontal="left" vertical="center" wrapText="1"/>
    </xf>
    <xf numFmtId="44" fontId="119" fillId="0" borderId="88" xfId="55" applyFont="1" applyFill="1" applyBorder="1" applyAlignment="1">
      <alignment horizontal="center" vertical="center" wrapText="1"/>
    </xf>
    <xf numFmtId="166" fontId="118" fillId="0" borderId="88" xfId="0" applyNumberFormat="1" applyFont="1" applyBorder="1" applyAlignment="1">
      <alignment horizontal="center" vertical="center" wrapText="1"/>
    </xf>
    <xf numFmtId="166" fontId="118" fillId="0" borderId="2" xfId="0" applyNumberFormat="1" applyFont="1" applyBorder="1" applyAlignment="1">
      <alignment horizontal="center" vertical="center" wrapText="1"/>
    </xf>
    <xf numFmtId="0" fontId="113" fillId="0" borderId="88" xfId="0" applyFont="1" applyBorder="1" applyAlignment="1">
      <alignment horizontal="center" vertical="center"/>
    </xf>
    <xf numFmtId="0" fontId="13" fillId="2" borderId="88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6" xfId="5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8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1" fillId="0" borderId="8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0" fillId="3" borderId="88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2" fillId="3" borderId="1" xfId="0" applyFont="1" applyFill="1" applyBorder="1" applyAlignment="1">
      <alignment vertical="center" wrapText="1"/>
    </xf>
    <xf numFmtId="2" fontId="0" fillId="0" borderId="0" xfId="0" applyNumberFormat="1"/>
    <xf numFmtId="0" fontId="12" fillId="3" borderId="0" xfId="0" applyFont="1" applyFill="1" applyAlignment="1">
      <alignment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left" vertical="center"/>
    </xf>
    <xf numFmtId="0" fontId="131" fillId="0" borderId="1" xfId="0" applyFont="1" applyBorder="1" applyAlignment="1">
      <alignment horizontal="left" wrapText="1"/>
    </xf>
    <xf numFmtId="0" fontId="123" fillId="3" borderId="90" xfId="0" applyFont="1" applyFill="1" applyBorder="1" applyAlignment="1">
      <alignment horizontal="center" vertical="center" wrapText="1"/>
    </xf>
    <xf numFmtId="0" fontId="123" fillId="3" borderId="92" xfId="0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center" vertical="center" wrapText="1"/>
    </xf>
    <xf numFmtId="1" fontId="126" fillId="3" borderId="90" xfId="55" applyNumberFormat="1" applyFont="1" applyFill="1" applyBorder="1" applyAlignment="1">
      <alignment horizontal="left" vertical="center" wrapText="1"/>
    </xf>
    <xf numFmtId="44" fontId="125" fillId="3" borderId="90" xfId="55" applyFont="1" applyFill="1" applyBorder="1" applyAlignment="1">
      <alignment horizontal="left" vertical="center" wrapText="1"/>
    </xf>
    <xf numFmtId="44" fontId="127" fillId="3" borderId="90" xfId="55" applyFont="1" applyFill="1" applyBorder="1" applyAlignment="1">
      <alignment horizontal="center" vertical="center" wrapText="1"/>
    </xf>
    <xf numFmtId="166" fontId="125" fillId="3" borderId="90" xfId="0" applyNumberFormat="1" applyFont="1" applyFill="1" applyBorder="1" applyAlignment="1">
      <alignment horizontal="center" vertical="center" wrapText="1"/>
    </xf>
    <xf numFmtId="10" fontId="125" fillId="3" borderId="90" xfId="0" applyNumberFormat="1" applyFont="1" applyFill="1" applyBorder="1" applyAlignment="1">
      <alignment horizontal="center" vertical="center" wrapText="1"/>
    </xf>
    <xf numFmtId="0" fontId="126" fillId="3" borderId="92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4" fillId="3" borderId="90" xfId="0" applyFont="1" applyFill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00" xfId="0" applyFont="1" applyBorder="1" applyAlignment="1">
      <alignment horizontal="center" vertical="center" wrapText="1"/>
    </xf>
    <xf numFmtId="1" fontId="108" fillId="3" borderId="90" xfId="55" applyNumberFormat="1" applyFont="1" applyFill="1" applyBorder="1" applyAlignment="1">
      <alignment horizontal="center" vertical="center" wrapText="1"/>
    </xf>
    <xf numFmtId="4" fontId="108" fillId="3" borderId="105" xfId="0" applyNumberFormat="1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vertical="center" wrapText="1"/>
    </xf>
    <xf numFmtId="0" fontId="33" fillId="27" borderId="107" xfId="0" applyFont="1" applyFill="1" applyBorder="1" applyAlignment="1">
      <alignment vertical="center" shrinkToFit="1"/>
    </xf>
    <xf numFmtId="0" fontId="132" fillId="0" borderId="1" xfId="0" applyFont="1" applyBorder="1" applyAlignment="1">
      <alignment vertical="center" wrapText="1"/>
    </xf>
    <xf numFmtId="0" fontId="35" fillId="3" borderId="0" xfId="0" applyFont="1" applyFill="1"/>
    <xf numFmtId="0" fontId="133" fillId="2" borderId="102" xfId="0" applyFont="1" applyFill="1" applyBorder="1" applyAlignment="1">
      <alignment vertical="center" wrapText="1" shrinkToFit="1"/>
    </xf>
    <xf numFmtId="0" fontId="134" fillId="90" borderId="85" xfId="0" applyFont="1" applyFill="1" applyBorder="1" applyAlignment="1">
      <alignment horizontal="center" vertical="center" wrapText="1"/>
    </xf>
    <xf numFmtId="0" fontId="135" fillId="90" borderId="85" xfId="0" applyFont="1" applyFill="1" applyBorder="1" applyAlignment="1">
      <alignment horizontal="center" vertical="center" wrapText="1"/>
    </xf>
    <xf numFmtId="1" fontId="136" fillId="28" borderId="85" xfId="55" applyNumberFormat="1" applyFont="1" applyFill="1" applyBorder="1" applyAlignment="1">
      <alignment horizontal="center" vertical="center" wrapText="1"/>
    </xf>
    <xf numFmtId="173" fontId="137" fillId="28" borderId="85" xfId="0" applyNumberFormat="1" applyFont="1" applyFill="1" applyBorder="1" applyAlignment="1">
      <alignment horizontal="center" vertical="center" wrapText="1"/>
    </xf>
    <xf numFmtId="1" fontId="138" fillId="2" borderId="98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left" vertical="center" wrapText="1"/>
    </xf>
    <xf numFmtId="44" fontId="129" fillId="2" borderId="102" xfId="55" applyFont="1" applyFill="1" applyBorder="1" applyAlignment="1">
      <alignment horizontal="left" vertical="center" wrapText="1"/>
    </xf>
    <xf numFmtId="44" fontId="129" fillId="3" borderId="102" xfId="55" applyFont="1" applyFill="1" applyBorder="1" applyAlignment="1">
      <alignment horizontal="left" vertical="center" wrapText="1"/>
    </xf>
    <xf numFmtId="44" fontId="130" fillId="3" borderId="102" xfId="55" applyFont="1" applyFill="1" applyBorder="1" applyAlignment="1">
      <alignment horizontal="center" vertical="center" wrapText="1"/>
    </xf>
    <xf numFmtId="166" fontId="129" fillId="3" borderId="102" xfId="0" applyNumberFormat="1" applyFont="1" applyFill="1" applyBorder="1" applyAlignment="1">
      <alignment horizontal="center" vertical="center" wrapText="1"/>
    </xf>
    <xf numFmtId="10" fontId="129" fillId="2" borderId="102" xfId="0" applyNumberFormat="1" applyFont="1" applyFill="1" applyBorder="1" applyAlignment="1">
      <alignment horizontal="center" vertical="center" wrapText="1"/>
    </xf>
    <xf numFmtId="166" fontId="129" fillId="2" borderId="102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0" fontId="138" fillId="2" borderId="102" xfId="0" applyFont="1" applyFill="1" applyBorder="1" applyAlignment="1">
      <alignment horizontal="center" vertical="center" wrapText="1"/>
    </xf>
    <xf numFmtId="0" fontId="13" fillId="2" borderId="102" xfId="0" applyFont="1" applyFill="1" applyBorder="1" applyAlignment="1">
      <alignment vertical="center" wrapText="1" shrinkToFit="1"/>
    </xf>
    <xf numFmtId="1" fontId="14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left" vertical="center" wrapText="1"/>
    </xf>
    <xf numFmtId="44" fontId="12" fillId="2" borderId="102" xfId="55" applyFont="1" applyFill="1" applyBorder="1" applyAlignment="1">
      <alignment horizontal="left" vertical="center" wrapText="1"/>
    </xf>
    <xf numFmtId="44" fontId="12" fillId="3" borderId="102" xfId="55" applyFont="1" applyFill="1" applyBorder="1" applyAlignment="1">
      <alignment horizontal="left" vertical="center" wrapText="1"/>
    </xf>
    <xf numFmtId="166" fontId="12" fillId="3" borderId="102" xfId="0" applyNumberFormat="1" applyFont="1" applyFill="1" applyBorder="1" applyAlignment="1">
      <alignment horizontal="center" vertical="center" wrapText="1"/>
    </xf>
    <xf numFmtId="10" fontId="12" fillId="2" borderId="102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0" fontId="133" fillId="3" borderId="102" xfId="0" applyFont="1" applyFill="1" applyBorder="1" applyAlignment="1">
      <alignment vertical="center" wrapText="1" shrinkToFit="1"/>
    </xf>
    <xf numFmtId="0" fontId="139" fillId="3" borderId="102" xfId="0" applyFont="1" applyFill="1" applyBorder="1" applyAlignment="1">
      <alignment horizontal="center" vertical="center" wrapText="1"/>
    </xf>
    <xf numFmtId="4" fontId="128" fillId="2" borderId="102" xfId="55" applyNumberFormat="1" applyFont="1" applyFill="1" applyBorder="1" applyAlignment="1">
      <alignment horizontal="center" vertical="center" wrapText="1"/>
    </xf>
    <xf numFmtId="1" fontId="138" fillId="0" borderId="102" xfId="55" applyNumberFormat="1" applyFont="1" applyFill="1" applyBorder="1" applyAlignment="1">
      <alignment horizontal="left" vertical="center" wrapText="1"/>
    </xf>
    <xf numFmtId="44" fontId="129" fillId="0" borderId="102" xfId="55" applyFont="1" applyFill="1" applyBorder="1" applyAlignment="1">
      <alignment horizontal="left" vertical="center" wrapText="1"/>
    </xf>
    <xf numFmtId="166" fontId="129" fillId="0" borderId="102" xfId="0" applyNumberFormat="1" applyFont="1" applyBorder="1" applyAlignment="1">
      <alignment horizontal="center" vertical="center" wrapText="1"/>
    </xf>
    <xf numFmtId="166" fontId="138" fillId="3" borderId="99" xfId="0" applyNumberFormat="1" applyFont="1" applyFill="1" applyBorder="1" applyAlignment="1">
      <alignment horizontal="center" vertical="center" wrapText="1"/>
    </xf>
    <xf numFmtId="0" fontId="38" fillId="3" borderId="102" xfId="0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44" fontId="12" fillId="0" borderId="102" xfId="55" applyFont="1" applyFill="1" applyBorder="1" applyAlignment="1">
      <alignment horizontal="left" vertical="center" wrapText="1"/>
    </xf>
    <xf numFmtId="44" fontId="11" fillId="3" borderId="102" xfId="55" applyFont="1" applyFill="1" applyBorder="1" applyAlignment="1">
      <alignment horizontal="center" vertical="center" wrapText="1"/>
    </xf>
    <xf numFmtId="4" fontId="139" fillId="2" borderId="102" xfId="0" applyNumberFormat="1" applyFont="1" applyFill="1" applyBorder="1" applyAlignment="1">
      <alignment horizontal="center" vertical="center"/>
    </xf>
    <xf numFmtId="1" fontId="138" fillId="3" borderId="102" xfId="55" applyNumberFormat="1" applyFont="1" applyFill="1" applyBorder="1" applyAlignment="1">
      <alignment horizontal="left" vertical="center" wrapText="1"/>
    </xf>
    <xf numFmtId="10" fontId="129" fillId="3" borderId="102" xfId="0" applyNumberFormat="1" applyFont="1" applyFill="1" applyBorder="1" applyAlignment="1">
      <alignment horizontal="center" vertical="center" wrapText="1"/>
    </xf>
    <xf numFmtId="1" fontId="33" fillId="27" borderId="107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0" fontId="122" fillId="0" borderId="99" xfId="0" applyFont="1" applyBorder="1" applyAlignment="1">
      <alignment vertical="center" wrapText="1"/>
    </xf>
    <xf numFmtId="0" fontId="77" fillId="0" borderId="99" xfId="0" applyFont="1" applyBorder="1" applyAlignment="1">
      <alignment vertical="center" wrapText="1"/>
    </xf>
    <xf numFmtId="0" fontId="13" fillId="3" borderId="102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102" xfId="55" applyNumberFormat="1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0" fontId="12" fillId="2" borderId="10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1" fillId="0" borderId="1" xfId="0" applyFont="1" applyBorder="1"/>
    <xf numFmtId="0" fontId="13" fillId="3" borderId="90" xfId="0" applyFont="1" applyFill="1" applyBorder="1" applyAlignment="1">
      <alignment vertical="center" wrapText="1" shrinkToFit="1"/>
    </xf>
    <xf numFmtId="0" fontId="12" fillId="0" borderId="102" xfId="0" applyFont="1" applyBorder="1" applyAlignment="1">
      <alignment vertical="center" wrapText="1" shrinkToFit="1"/>
    </xf>
    <xf numFmtId="0" fontId="13" fillId="2" borderId="102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left" vertical="center" wrapText="1"/>
    </xf>
    <xf numFmtId="1" fontId="36" fillId="27" borderId="107" xfId="0" applyNumberFormat="1" applyFont="1" applyFill="1" applyBorder="1" applyAlignment="1">
      <alignment horizontal="center" vertical="center"/>
    </xf>
    <xf numFmtId="0" fontId="122" fillId="0" borderId="104" xfId="0" applyFont="1" applyBorder="1" applyAlignment="1">
      <alignment vertical="center" wrapText="1"/>
    </xf>
    <xf numFmtId="0" fontId="114" fillId="0" borderId="102" xfId="0" applyFont="1" applyBorder="1" applyAlignment="1">
      <alignment vertical="center" wrapText="1" shrinkToFit="1"/>
    </xf>
    <xf numFmtId="0" fontId="13" fillId="3" borderId="98" xfId="0" applyFont="1" applyFill="1" applyBorder="1" applyAlignment="1">
      <alignment horizontal="center" vertical="center" wrapText="1"/>
    </xf>
    <xf numFmtId="1" fontId="108" fillId="2" borderId="102" xfId="55" applyNumberFormat="1" applyFont="1" applyFill="1" applyBorder="1" applyAlignment="1">
      <alignment horizontal="center" vertical="center" wrapText="1"/>
    </xf>
    <xf numFmtId="4" fontId="108" fillId="2" borderId="107" xfId="0" applyNumberFormat="1" applyFont="1" applyFill="1" applyBorder="1" applyAlignment="1">
      <alignment horizontal="center" vertical="center" wrapText="1"/>
    </xf>
    <xf numFmtId="44" fontId="11" fillId="0" borderId="102" xfId="55" applyFont="1" applyFill="1" applyBorder="1" applyAlignment="1">
      <alignment horizontal="center" vertical="center" wrapText="1"/>
    </xf>
    <xf numFmtId="166" fontId="12" fillId="0" borderId="10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4" fillId="2" borderId="102" xfId="0" applyFont="1" applyFill="1" applyBorder="1" applyAlignment="1">
      <alignment vertical="center" wrapText="1" shrinkToFit="1"/>
    </xf>
    <xf numFmtId="0" fontId="35" fillId="27" borderId="0" xfId="0" applyFont="1" applyFill="1" applyAlignment="1">
      <alignment horizontal="left" indent="1"/>
    </xf>
    <xf numFmtId="0" fontId="35" fillId="0" borderId="0" xfId="0" applyFont="1" applyAlignment="1">
      <alignment horizontal="left" indent="1"/>
    </xf>
    <xf numFmtId="16" fontId="114" fillId="90" borderId="85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88" xfId="0" applyFont="1" applyBorder="1" applyAlignment="1">
      <alignment horizontal="center" vertical="center"/>
    </xf>
    <xf numFmtId="0" fontId="35" fillId="27" borderId="0" xfId="0" applyFont="1" applyFill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6" fillId="27" borderId="0" xfId="0" applyFont="1" applyFill="1" applyAlignment="1">
      <alignment horizontal="left" vertical="center" indent="1"/>
    </xf>
    <xf numFmtId="0" fontId="33" fillId="0" borderId="102" xfId="0" applyFont="1" applyBorder="1" applyAlignment="1">
      <alignment vertical="center" wrapText="1" shrinkToFit="1"/>
    </xf>
    <xf numFmtId="16" fontId="13" fillId="3" borderId="98" xfId="0" applyNumberFormat="1" applyFont="1" applyFill="1" applyBorder="1" applyAlignment="1">
      <alignment horizontal="center" vertical="center" wrapText="1"/>
    </xf>
    <xf numFmtId="0" fontId="114" fillId="3" borderId="102" xfId="0" applyFont="1" applyFill="1" applyBorder="1" applyAlignment="1">
      <alignment vertical="center" wrapText="1" shrinkToFit="1"/>
    </xf>
    <xf numFmtId="0" fontId="34" fillId="27" borderId="0" xfId="0" applyFont="1" applyFill="1" applyAlignment="1">
      <alignment horizontal="left" indent="1"/>
    </xf>
    <xf numFmtId="0" fontId="34" fillId="0" borderId="0" xfId="0" applyFont="1" applyAlignment="1">
      <alignment horizontal="left" inden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4" fillId="89" borderId="2" xfId="0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16" fontId="13" fillId="3" borderId="90" xfId="0" applyNumberFormat="1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vertical="center" wrapText="1" shrinkToFit="1"/>
    </xf>
    <xf numFmtId="0" fontId="133" fillId="3" borderId="17" xfId="0" applyFont="1" applyFill="1" applyBorder="1" applyAlignment="1">
      <alignment horizontal="center" vertical="center" wrapText="1"/>
    </xf>
    <xf numFmtId="0" fontId="133" fillId="2" borderId="90" xfId="0" applyFont="1" applyFill="1" applyBorder="1" applyAlignment="1">
      <alignment horizontal="center" vertical="center" wrapText="1"/>
    </xf>
    <xf numFmtId="0" fontId="133" fillId="3" borderId="92" xfId="0" applyFont="1" applyFill="1" applyBorder="1" applyAlignment="1">
      <alignment horizontal="center" vertical="center" wrapText="1"/>
    </xf>
    <xf numFmtId="0" fontId="139" fillId="3" borderId="90" xfId="0" applyFont="1" applyFill="1" applyBorder="1" applyAlignment="1">
      <alignment horizontal="center" vertical="center" wrapText="1"/>
    </xf>
    <xf numFmtId="1" fontId="133" fillId="3" borderId="2" xfId="55" applyNumberFormat="1" applyFont="1" applyFill="1" applyBorder="1" applyAlignment="1">
      <alignment horizontal="center" vertical="center" wrapText="1"/>
    </xf>
    <xf numFmtId="4" fontId="128" fillId="2" borderId="90" xfId="55" applyNumberFormat="1" applyFont="1" applyFill="1" applyBorder="1" applyAlignment="1">
      <alignment horizontal="center" vertical="center" wrapText="1"/>
    </xf>
    <xf numFmtId="1" fontId="138" fillId="2" borderId="90" xfId="55" applyNumberFormat="1" applyFont="1" applyFill="1" applyBorder="1" applyAlignment="1">
      <alignment horizontal="center" vertical="center" wrapText="1"/>
    </xf>
    <xf numFmtId="1" fontId="138" fillId="3" borderId="90" xfId="55" applyNumberFormat="1" applyFont="1" applyFill="1" applyBorder="1" applyAlignment="1">
      <alignment horizontal="left" vertical="center" wrapText="1"/>
    </xf>
    <xf numFmtId="44" fontId="129" fillId="3" borderId="90" xfId="55" applyFont="1" applyFill="1" applyBorder="1" applyAlignment="1">
      <alignment horizontal="left" vertical="center" wrapText="1"/>
    </xf>
    <xf numFmtId="44" fontId="130" fillId="3" borderId="90" xfId="55" applyFont="1" applyFill="1" applyBorder="1" applyAlignment="1">
      <alignment horizontal="center" vertical="center" wrapText="1"/>
    </xf>
    <xf numFmtId="166" fontId="129" fillId="3" borderId="90" xfId="0" applyNumberFormat="1" applyFont="1" applyFill="1" applyBorder="1" applyAlignment="1">
      <alignment horizontal="center" vertical="center" wrapText="1"/>
    </xf>
    <xf numFmtId="10" fontId="129" fillId="2" borderId="90" xfId="0" applyNumberFormat="1" applyFont="1" applyFill="1" applyBorder="1" applyAlignment="1">
      <alignment horizontal="center" vertical="center" wrapText="1"/>
    </xf>
    <xf numFmtId="166" fontId="129" fillId="2" borderId="90" xfId="0" applyNumberFormat="1" applyFont="1" applyFill="1" applyBorder="1" applyAlignment="1">
      <alignment horizontal="center" vertical="center" wrapText="1"/>
    </xf>
    <xf numFmtId="0" fontId="138" fillId="3" borderId="92" xfId="0" applyFont="1" applyFill="1" applyBorder="1" applyAlignment="1">
      <alignment horizontal="center" vertical="center" wrapText="1"/>
    </xf>
    <xf numFmtId="0" fontId="114" fillId="0" borderId="99" xfId="0" applyFont="1" applyBorder="1" applyAlignment="1">
      <alignment vertical="center" wrapText="1"/>
    </xf>
    <xf numFmtId="0" fontId="114" fillId="0" borderId="1" xfId="0" applyFont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1" fontId="114" fillId="2" borderId="102" xfId="55" applyNumberFormat="1" applyFont="1" applyFill="1" applyBorder="1" applyAlignment="1">
      <alignment horizontal="center" vertical="center" wrapText="1"/>
    </xf>
    <xf numFmtId="4" fontId="114" fillId="2" borderId="102" xfId="0" applyNumberFormat="1" applyFont="1" applyFill="1" applyBorder="1" applyAlignment="1">
      <alignment horizontal="center" vertical="center" wrapText="1"/>
    </xf>
    <xf numFmtId="1" fontId="13" fillId="2" borderId="102" xfId="55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horizontal="left" vertical="center"/>
    </xf>
    <xf numFmtId="0" fontId="33" fillId="27" borderId="107" xfId="0" applyFont="1" applyFill="1" applyBorder="1" applyAlignment="1">
      <alignment horizontal="center" vertical="center"/>
    </xf>
    <xf numFmtId="0" fontId="13" fillId="27" borderId="107" xfId="0" applyFont="1" applyFill="1" applyBorder="1" applyAlignment="1">
      <alignment horizontal="center" vertical="center"/>
    </xf>
    <xf numFmtId="1" fontId="33" fillId="27" borderId="107" xfId="0" applyNumberFormat="1" applyFont="1" applyFill="1" applyBorder="1" applyAlignment="1">
      <alignment horizontal="center" vertical="center"/>
    </xf>
    <xf numFmtId="1" fontId="38" fillId="2" borderId="91" xfId="55" applyNumberFormat="1" applyFont="1" applyFill="1" applyBorder="1" applyAlignment="1">
      <alignment horizontal="center" vertical="center" wrapText="1"/>
    </xf>
    <xf numFmtId="0" fontId="35" fillId="0" borderId="0" xfId="0" applyFont="1"/>
    <xf numFmtId="0" fontId="33" fillId="0" borderId="102" xfId="0" applyFont="1" applyBorder="1" applyAlignment="1">
      <alignment vertical="center" wrapText="1"/>
    </xf>
    <xf numFmtId="0" fontId="33" fillId="0" borderId="102" xfId="0" applyFont="1" applyBorder="1" applyAlignment="1">
      <alignment vertical="center"/>
    </xf>
    <xf numFmtId="0" fontId="65" fillId="33" borderId="15" xfId="0" applyFont="1" applyFill="1" applyBorder="1" applyAlignment="1">
      <alignment horizontal="left" vertical="top" wrapText="1"/>
    </xf>
    <xf numFmtId="0" fontId="61" fillId="32" borderId="101" xfId="0" applyFont="1" applyFill="1" applyBorder="1" applyAlignment="1">
      <alignment horizontal="left" vertical="top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44" fontId="13" fillId="2" borderId="90" xfId="55" applyFont="1" applyFill="1" applyBorder="1" applyAlignment="1">
      <alignment horizontal="center" vertical="center" wrapText="1"/>
    </xf>
    <xf numFmtId="0" fontId="13" fillId="3" borderId="90" xfId="752" applyFont="1" applyFill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4" fontId="13" fillId="2" borderId="90" xfId="55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3" fillId="2" borderId="1" xfId="55" applyNumberFormat="1" applyFont="1" applyFill="1" applyBorder="1" applyAlignment="1">
      <alignment horizontal="center" vertical="center" wrapText="1"/>
    </xf>
    <xf numFmtId="4" fontId="13" fillId="2" borderId="1" xfId="55" applyNumberFormat="1" applyFont="1" applyFill="1" applyBorder="1" applyAlignment="1">
      <alignment horizontal="center" vertical="center" wrapText="1"/>
    </xf>
    <xf numFmtId="0" fontId="65" fillId="33" borderId="101" xfId="0" applyFont="1" applyFill="1" applyBorder="1" applyAlignment="1">
      <alignment horizontal="left" vertical="top" wrapText="1"/>
    </xf>
    <xf numFmtId="1" fontId="65" fillId="33" borderId="101" xfId="0" applyNumberFormat="1" applyFont="1" applyFill="1" applyBorder="1" applyAlignment="1">
      <alignment horizontal="left" vertical="top" wrapText="1"/>
    </xf>
    <xf numFmtId="166" fontId="36" fillId="3" borderId="102" xfId="0" applyNumberFormat="1" applyFont="1" applyFill="1" applyBorder="1" applyAlignment="1">
      <alignment horizontal="center" vertical="center" wrapText="1"/>
    </xf>
    <xf numFmtId="166" fontId="36" fillId="91" borderId="102" xfId="0" applyNumberFormat="1" applyFont="1" applyFill="1" applyBorder="1" applyAlignment="1">
      <alignment horizontal="center" vertical="center" wrapText="1"/>
    </xf>
    <xf numFmtId="0" fontId="65" fillId="33" borderId="101" xfId="0" applyFont="1" applyFill="1" applyBorder="1" applyAlignment="1">
      <alignment vertical="top" wrapText="1"/>
    </xf>
    <xf numFmtId="166" fontId="36" fillId="3" borderId="99" xfId="0" applyNumberFormat="1" applyFont="1" applyFill="1" applyBorder="1" applyAlignment="1">
      <alignment horizontal="center" vertical="center" wrapText="1"/>
    </xf>
    <xf numFmtId="166" fontId="36" fillId="91" borderId="99" xfId="0" applyNumberFormat="1" applyFont="1" applyFill="1" applyBorder="1" applyAlignment="1">
      <alignment horizontal="center" vertical="center" wrapText="1"/>
    </xf>
    <xf numFmtId="0" fontId="45" fillId="30" borderId="110" xfId="0" applyFont="1" applyFill="1" applyBorder="1" applyAlignment="1">
      <alignment horizontal="center" vertical="center" wrapText="1"/>
    </xf>
    <xf numFmtId="0" fontId="141" fillId="30" borderId="110" xfId="0" applyFont="1" applyFill="1" applyBorder="1" applyAlignment="1">
      <alignment horizontal="center" vertical="center" wrapText="1"/>
    </xf>
    <xf numFmtId="0" fontId="45" fillId="30" borderId="111" xfId="0" applyFont="1" applyFill="1" applyBorder="1" applyAlignment="1">
      <alignment horizontal="center" vertical="center" wrapText="1"/>
    </xf>
    <xf numFmtId="0" fontId="140" fillId="3" borderId="18" xfId="0" applyFont="1" applyFill="1" applyBorder="1" applyAlignment="1">
      <alignment vertical="center" wrapText="1"/>
    </xf>
    <xf numFmtId="0" fontId="120" fillId="3" borderId="102" xfId="0" applyFont="1" applyFill="1" applyBorder="1" applyAlignment="1">
      <alignment vertical="center" wrapText="1"/>
    </xf>
    <xf numFmtId="1" fontId="36" fillId="3" borderId="103" xfId="0" applyNumberFormat="1" applyFont="1" applyFill="1" applyBorder="1" applyAlignment="1">
      <alignment horizontal="center" vertical="center" wrapText="1"/>
    </xf>
    <xf numFmtId="0" fontId="120" fillId="3" borderId="102" xfId="0" applyFont="1" applyFill="1" applyBorder="1" applyAlignment="1">
      <alignment vertical="center"/>
    </xf>
    <xf numFmtId="0" fontId="140" fillId="91" borderId="18" xfId="0" applyFont="1" applyFill="1" applyBorder="1" applyAlignment="1">
      <alignment vertical="center" wrapText="1"/>
    </xf>
    <xf numFmtId="0" fontId="120" fillId="91" borderId="102" xfId="0" applyFont="1" applyFill="1" applyBorder="1" applyAlignment="1">
      <alignment vertical="center" wrapText="1"/>
    </xf>
    <xf numFmtId="1" fontId="36" fillId="91" borderId="103" xfId="0" applyNumberFormat="1" applyFont="1" applyFill="1" applyBorder="1" applyAlignment="1">
      <alignment horizontal="center" vertical="center" wrapText="1"/>
    </xf>
    <xf numFmtId="0" fontId="35" fillId="3" borderId="102" xfId="0" applyFont="1" applyFill="1" applyBorder="1" applyAlignment="1">
      <alignment vertical="center" wrapText="1"/>
    </xf>
    <xf numFmtId="1" fontId="10" fillId="27" borderId="2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35" xfId="0" applyFont="1" applyFill="1" applyBorder="1" applyAlignment="1">
      <alignment horizontal="center" vertical="center"/>
    </xf>
    <xf numFmtId="0" fontId="10" fillId="27" borderId="36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109" xfId="0" applyFont="1" applyFill="1" applyBorder="1" applyAlignment="1">
      <alignment horizontal="center" vertical="center" wrapText="1"/>
    </xf>
    <xf numFmtId="0" fontId="44" fillId="29" borderId="110" xfId="0" applyFont="1" applyFill="1" applyBorder="1" applyAlignment="1">
      <alignment horizontal="center" vertical="center" wrapText="1"/>
    </xf>
    <xf numFmtId="0" fontId="61" fillId="32" borderId="99" xfId="0" applyFont="1" applyFill="1" applyBorder="1" applyAlignment="1">
      <alignment horizontal="left" vertical="top" wrapText="1"/>
    </xf>
    <xf numFmtId="0" fontId="61" fillId="32" borderId="101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794"/>
    <tableColumn id="2" xr3:uid="{00000000-0010-0000-0000-000002000000}" name="Tehnična specifikacija živila (stolpec 2, 2a, 2b, 2c)" dataDxfId="793" totalsRowDxfId="792"/>
    <tableColumn id="3" xr3:uid="{00000000-0010-0000-0000-000003000000}" name="ZAHTEVANO PAKIRANJE                    Masa/volumen" dataDxfId="791" totalsRowDxfId="790"/>
    <tableColumn id="4" xr3:uid="{00000000-0010-0000-0000-000004000000}" name=" ZAHTEVANO PAKIRANJE       Enota" dataDxfId="789" totalsRowDxfId="788"/>
    <tableColumn id="21" xr3:uid="{00000000-0010-0000-0000-000015000000}" name="ZAHTEVANA SHEMA KAKOVOSTI" dataDxfId="787" totalsRowDxfId="786"/>
    <tableColumn id="5" xr3:uid="{00000000-0010-0000-0000-000005000000}" name="Okvirna količina" totalsRowFunction="sum" dataDxfId="785" totalsRowDxfId="784" dataCellStyle="Valuta"/>
    <tableColumn id="6" xr3:uid="{00000000-0010-0000-0000-000006000000}" name="Enota mere količine" dataDxfId="783" totalsRowDxfId="782"/>
    <tableColumn id="7" xr3:uid="{00000000-0010-0000-0000-000007000000}" name="Preračunana masa/volumen/kos na enoto kg" totalsRowFunction="sum" dataDxfId="781" totalsRowDxfId="78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9" totalsRowDxfId="77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7" totalsRowDxfId="776" dataCellStyle="Valuta"/>
    <tableColumn id="10" xr3:uid="{00000000-0010-0000-0000-00000A000000}" name="BLAGOVNA ZNAMKA ali PROIZVAJALEC" dataDxfId="775" totalsRowDxfId="774" dataCellStyle="Valuta"/>
    <tableColumn id="11" xr3:uid="{00000000-0010-0000-0000-00000B000000}" name=" NAZIV/IME (trgovsko) ponujenega živila  " dataDxfId="773" totalsRowDxfId="772" dataCellStyle="Valuta"/>
    <tableColumn id="12" xr3:uid="{00000000-0010-0000-0000-00000C000000}" name="Dejanska masa/volumen ponujenega živila" dataDxfId="771" totalsRowDxfId="770" dataCellStyle="Valuta"/>
    <tableColumn id="13" xr3:uid="{00000000-0010-0000-0000-00000D000000}" name="cena/enota brez DDV v EUR" dataDxfId="769" totalsRowDxfId="768"/>
    <tableColumn id="14" xr3:uid="{00000000-0010-0000-0000-00000E000000}" name="Cena za dejansko maso/volumen ponujenega živila brez DDV " dataDxfId="767" totalsRowDxfId="766"/>
    <tableColumn id="15" xr3:uid="{00000000-0010-0000-0000-00000F000000}" name="Stopnja DDV (%)" dataDxfId="765" totalsRowDxfId="764"/>
    <tableColumn id="16" xr3:uid="{00000000-0010-0000-0000-000010000000}" name="Davek (EUR)" dataDxfId="763" totalsRowDxfId="76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1" totalsRowDxfId="76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9" totalsRowDxfId="75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7" totalsRowDxfId="75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19" totalsRowCount="1" headerRowDxfId="753" dataDxfId="751" headerRowBorderDxfId="752" tableBorderDxfId="750" totalsRowBorderDxfId="749">
  <tableColumns count="21">
    <tableColumn id="1" xr3:uid="{00000000-0010-0000-0100-000001000000}" name="Zap. št." totalsRowLabel="Vsota" dataDxfId="748" totalsRowDxfId="747"/>
    <tableColumn id="2" xr3:uid="{00000000-0010-0000-0100-000002000000}" name="Tehnična specifikacija živila (stolpec 2, 2a, 2b, 2c)" dataDxfId="746" totalsRowDxfId="745"/>
    <tableColumn id="3" xr3:uid="{00000000-0010-0000-0100-000003000000}" name="ZAHTEVANO PAKIRANJE                    Masa/volumen" dataDxfId="744" totalsRowDxfId="743"/>
    <tableColumn id="4" xr3:uid="{00000000-0010-0000-0100-000004000000}" name=" ZAHTEVANO PAKIRANJE       Enota" dataDxfId="742" totalsRowDxfId="741"/>
    <tableColumn id="21" xr3:uid="{00000000-0010-0000-0100-000015000000}" name="ZAHTEVANA SHEMA KAKOVOSTI" dataDxfId="740" totalsRowDxfId="739"/>
    <tableColumn id="5" xr3:uid="{00000000-0010-0000-0100-000005000000}" name="Okvirna količina" dataDxfId="738" totalsRowDxfId="737" dataCellStyle="Valuta"/>
    <tableColumn id="6" xr3:uid="{00000000-0010-0000-0100-000006000000}" name="Enota mere količine" dataDxfId="736" totalsRowDxfId="735"/>
    <tableColumn id="7" xr3:uid="{00000000-0010-0000-0100-000007000000}" name="Preračunana masa/volumen/kos na enoto kg" totalsRowFunction="sum" dataDxfId="734" totalsRowDxfId="73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2" totalsRowDxfId="73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0" totalsRowDxfId="729" dataCellStyle="Valuta"/>
    <tableColumn id="10" xr3:uid="{00000000-0010-0000-0100-00000A000000}" name="BLAGOVNA ZNAMKA ali PROIZVAJALEC" dataDxfId="728" totalsRowDxfId="727" dataCellStyle="Valuta"/>
    <tableColumn id="11" xr3:uid="{00000000-0010-0000-0100-00000B000000}" name=" NAZIV/IME (trgovsko) ponujenega živila  " dataDxfId="726" totalsRowDxfId="725" dataCellStyle="Valuta"/>
    <tableColumn id="12" xr3:uid="{00000000-0010-0000-0100-00000C000000}" name="Dejanska masa/volumen ponujenega živila" dataDxfId="724" totalsRowDxfId="723" dataCellStyle="Valuta"/>
    <tableColumn id="13" xr3:uid="{00000000-0010-0000-0100-00000D000000}" name="cena/enota brez DDV v EUR" dataDxfId="722" totalsRowDxfId="721"/>
    <tableColumn id="14" xr3:uid="{00000000-0010-0000-0100-00000E000000}" name="Cena za dejansko maso/volumen ponujenega živila brez DDV " dataDxfId="720" totalsRowDxfId="719"/>
    <tableColumn id="15" xr3:uid="{00000000-0010-0000-0100-00000F000000}" name="Stopnja DDV (%)" dataDxfId="718" totalsRowDxfId="717"/>
    <tableColumn id="16" xr3:uid="{00000000-0010-0000-0100-000010000000}" name="Davek (EUR)" dataDxfId="716" totalsRowDxfId="71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4" totalsRowDxfId="71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2" totalsRowDxfId="71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0" totalsRowDxfId="70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8" totalsRowDxfId="70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06" dataDxfId="704" headerRowBorderDxfId="705" tableBorderDxfId="703" totalsRowBorderDxfId="702">
  <tableColumns count="21">
    <tableColumn id="1" xr3:uid="{00000000-0010-0000-0200-000001000000}" name="Zap. št." totalsRowLabel="Vsota" dataDxfId="701" totalsRowDxfId="700"/>
    <tableColumn id="2" xr3:uid="{00000000-0010-0000-0200-000002000000}" name="Tehnična specifikacija živila (stolpec 2, 2a, 2b, 2c)" dataDxfId="699" totalsRowDxfId="698"/>
    <tableColumn id="3" xr3:uid="{00000000-0010-0000-0200-000003000000}" name="ZAHTEVANO PAKIRANJE                    Masa/volumen" dataDxfId="697" totalsRowDxfId="696"/>
    <tableColumn id="4" xr3:uid="{00000000-0010-0000-0200-000004000000}" name=" ZAHTEVANO PAKIRANJE       Enota" dataDxfId="695" totalsRowDxfId="694"/>
    <tableColumn id="21" xr3:uid="{00000000-0010-0000-0200-000015000000}" name="ZAHTEVANA SHEMA KAKOVOSTI" dataDxfId="693" totalsRowDxfId="692"/>
    <tableColumn id="5" xr3:uid="{00000000-0010-0000-0200-000005000000}" name="Okvirna količina" dataDxfId="691" totalsRowDxfId="690" dataCellStyle="Valuta"/>
    <tableColumn id="6" xr3:uid="{00000000-0010-0000-0200-000006000000}" name="Enota mere količine" dataDxfId="689" totalsRowDxfId="688"/>
    <tableColumn id="7" xr3:uid="{00000000-0010-0000-0200-000007000000}" name="Preračunana masa/volumen/kos na enoto kg" totalsRowFunction="sum" dataDxfId="687" totalsRowDxfId="6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5" totalsRowDxfId="68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3" totalsRowDxfId="682" dataCellStyle="Valuta"/>
    <tableColumn id="10" xr3:uid="{00000000-0010-0000-0200-00000A000000}" name="BLAGOVNA ZNAMKA ali PROIZVAJALEC" dataDxfId="681" totalsRowDxfId="680" dataCellStyle="Valuta"/>
    <tableColumn id="11" xr3:uid="{00000000-0010-0000-0200-00000B000000}" name=" NAZIV/IME (trgovsko) ponujenega živila  " dataDxfId="679" totalsRowDxfId="678" dataCellStyle="Valuta"/>
    <tableColumn id="12" xr3:uid="{00000000-0010-0000-0200-00000C000000}" name="Dejanska masa/volumen ponujenega živila" dataDxfId="677" totalsRowDxfId="676" dataCellStyle="Valuta"/>
    <tableColumn id="13" xr3:uid="{00000000-0010-0000-0200-00000D000000}" name="cena/enota brez DDV v EUR" dataDxfId="675" totalsRowDxfId="674"/>
    <tableColumn id="14" xr3:uid="{00000000-0010-0000-0200-00000E000000}" name="Cena za dejansko maso/volumen ponujenega živila brez DDV " dataDxfId="673" totalsRowDxfId="672"/>
    <tableColumn id="15" xr3:uid="{00000000-0010-0000-0200-00000F000000}" name="Stopnja DDV (%)" dataDxfId="671" totalsRowDxfId="670"/>
    <tableColumn id="16" xr3:uid="{00000000-0010-0000-0200-000010000000}" name="Davek (EUR)" dataDxfId="669" totalsRowDxfId="66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7" totalsRowDxfId="6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5" totalsRowDxfId="66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3" totalsRowDxfId="66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59" dataDxfId="657" totalsRowDxfId="655" headerRowBorderDxfId="658" tableBorderDxfId="656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5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0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17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totalsRowFunction="sum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7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7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370"/>
    <tableColumn id="2" xr3:uid="{00000000-0010-0000-0900-000002000000}" name="Tehnična specifikacija živila (stolpec 2, 2a, 2b, 2c)" dataDxfId="369" totalsRowDxfId="368"/>
    <tableColumn id="3" xr3:uid="{00000000-0010-0000-0900-000003000000}" name="ZAHTEVANO PAKIRANJE                    Masa/volumen" dataDxfId="367" totalsRowDxfId="366"/>
    <tableColumn id="4" xr3:uid="{00000000-0010-0000-0900-000004000000}" name=" ZAHTEVANO PAKIRANJE       Enota" dataDxfId="365" totalsRowDxfId="364"/>
    <tableColumn id="21" xr3:uid="{00000000-0010-0000-0900-000015000000}" name="ZAHTEVANA SHEMA KAKOVOSTI" dataDxfId="363" totalsRowDxfId="362"/>
    <tableColumn id="5" xr3:uid="{00000000-0010-0000-0900-000005000000}" name="Okvirna količina" dataDxfId="361" totalsRowDxfId="360" dataCellStyle="Valuta"/>
    <tableColumn id="6" xr3:uid="{00000000-0010-0000-0900-000006000000}" name="Enota mere količine" dataDxfId="359" totalsRowDxfId="358"/>
    <tableColumn id="7" xr3:uid="{00000000-0010-0000-0900-000007000000}" name="Preračunana masa/volumen/kos na enoto kg" totalsRowFunction="sum" dataDxfId="357" totalsRowDxfId="3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5" totalsRowDxfId="3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3" totalsRowDxfId="352" dataCellStyle="Valuta"/>
    <tableColumn id="10" xr3:uid="{00000000-0010-0000-0900-00000A000000}" name="BLAGOVNA ZNAMKA ali PROIZVAJALEC" dataDxfId="351" totalsRowDxfId="350" dataCellStyle="Valuta"/>
    <tableColumn id="11" xr3:uid="{00000000-0010-0000-0900-00000B000000}" name=" NAZIV/IME (trgovsko) ponujenega živila  " dataDxfId="349" totalsRowDxfId="348" dataCellStyle="Valuta"/>
    <tableColumn id="12" xr3:uid="{00000000-0010-0000-0900-00000C000000}" name="Dejanska masa/volumen ponujenega živila" dataDxfId="347" totalsRowDxfId="346" dataCellStyle="Valuta"/>
    <tableColumn id="13" xr3:uid="{00000000-0010-0000-0900-00000D000000}" name="cena/enota brez DDV v EUR" dataDxfId="345" totalsRowDxfId="344"/>
    <tableColumn id="14" xr3:uid="{00000000-0010-0000-0900-00000E000000}" name="Cena za dejansko maso/volumen ponujenega živila brez DDV " dataDxfId="343" totalsRowDxfId="342"/>
    <tableColumn id="15" xr3:uid="{00000000-0010-0000-0900-00000F000000}" name="Stopnja DDV (%)" dataDxfId="341" totalsRowDxfId="340"/>
    <tableColumn id="16" xr3:uid="{00000000-0010-0000-0900-000010000000}" name="Davek (EUR)" dataDxfId="339" totalsRowDxfId="3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7" totalsRowDxfId="3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5" totalsRowDxfId="3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3" totalsRowDxfId="3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31" totalsRowDxfId="3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329" dataDxfId="327" headerRowBorderDxfId="328" tableBorderDxfId="326" totalsRowBorderDxfId="325">
  <tableColumns count="21">
    <tableColumn id="1" xr3:uid="{00000000-0010-0000-0A00-000001000000}" name="Zap. št." totalsRowLabel="Vsota" dataDxfId="324" totalsRowDxfId="323"/>
    <tableColumn id="2" xr3:uid="{00000000-0010-0000-0A00-000002000000}" name="Tehnična specifikacija živila (stolpec 2, 2a, 2b, 2c)" dataDxfId="322" totalsRowDxfId="321"/>
    <tableColumn id="3" xr3:uid="{00000000-0010-0000-0A00-000003000000}" name="ZAHTEVANO PAKIRANJE                    Masa/volumen" dataDxfId="320" totalsRowDxfId="319"/>
    <tableColumn id="4" xr3:uid="{00000000-0010-0000-0A00-000004000000}" name=" ZAHTEVANO PAKIRANJE       Enota" dataDxfId="318" totalsRowDxfId="317"/>
    <tableColumn id="21" xr3:uid="{00000000-0010-0000-0A00-000015000000}" name="ZAHTEVANA SHEMA KAKOVOSTI" dataDxfId="316" totalsRowDxfId="315"/>
    <tableColumn id="5" xr3:uid="{00000000-0010-0000-0A00-000005000000}" name="Okvirna količina" dataDxfId="314" totalsRowDxfId="313" dataCellStyle="Valuta"/>
    <tableColumn id="6" xr3:uid="{00000000-0010-0000-0A00-000006000000}" name="Enota mere količine" dataDxfId="312" totalsRowDxfId="311"/>
    <tableColumn id="7" xr3:uid="{00000000-0010-0000-0A00-000007000000}" name="Preračunana masa/volumen/kos na enoto kg" totalsRowFunction="sum" dataDxfId="310" totalsRowDxfId="3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8" totalsRowDxfId="3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6" totalsRowDxfId="305" dataCellStyle="Valuta"/>
    <tableColumn id="10" xr3:uid="{00000000-0010-0000-0A00-00000A000000}" name="BLAGOVNA ZNAMKA ali PROIZVAJALEC" dataDxfId="304" totalsRowDxfId="303" dataCellStyle="Valuta"/>
    <tableColumn id="11" xr3:uid="{00000000-0010-0000-0A00-00000B000000}" name=" NAZIV/IME (trgovsko) ponujenega živila  " dataDxfId="302" totalsRowDxfId="301" dataCellStyle="Valuta"/>
    <tableColumn id="12" xr3:uid="{00000000-0010-0000-0A00-00000C000000}" name="Dejanska masa/volumen ponujenega živila" dataDxfId="300" totalsRowDxfId="299" dataCellStyle="Valuta"/>
    <tableColumn id="13" xr3:uid="{00000000-0010-0000-0A00-00000D000000}" name="cena/enota brez DDV v EUR" dataDxfId="298" totalsRowDxfId="297"/>
    <tableColumn id="14" xr3:uid="{00000000-0010-0000-0A00-00000E000000}" name="Cena za dejansko maso/volumen ponujenega živila brez DDV " dataDxfId="296" totalsRowDxfId="295"/>
    <tableColumn id="15" xr3:uid="{00000000-0010-0000-0A00-00000F000000}" name="Stopnja DDV (%)" dataDxfId="294" totalsRowDxfId="293"/>
    <tableColumn id="16" xr3:uid="{00000000-0010-0000-0A00-000010000000}" name="Davek (EUR)" dataDxfId="292" totalsRowDxfId="2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0" totalsRowDxfId="2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8" totalsRowDxfId="2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6" totalsRowDxfId="2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6" totalsRowCount="1" headerRowDxfId="282" dataDxfId="280" headerRowBorderDxfId="281" tableBorderDxfId="279" totalsRowBorderDxfId="278">
  <tableColumns count="21">
    <tableColumn id="1" xr3:uid="{00000000-0010-0000-0B00-000001000000}" name="Zap. št." totalsRowLabel="Vsota" dataDxfId="277" totalsRowDxfId="276"/>
    <tableColumn id="2" xr3:uid="{00000000-0010-0000-0B00-000002000000}" name="Tehnična specifikacija živila (stolpec 2, 2a, 2b, 2c)" dataDxfId="275" totalsRowDxfId="274"/>
    <tableColumn id="3" xr3:uid="{00000000-0010-0000-0B00-000003000000}" name="ZAHTEVANO PAKIRANJE                    Masa/volumen" dataDxfId="273" totalsRowDxfId="272"/>
    <tableColumn id="4" xr3:uid="{00000000-0010-0000-0B00-000004000000}" name=" ZAHTEVANO PAKIRANJE       Enota" dataDxfId="271" totalsRowDxfId="270"/>
    <tableColumn id="21" xr3:uid="{00000000-0010-0000-0B00-000015000000}" name="ZAHTEVANA SHEMA KAKOVOSTI" dataDxfId="269" totalsRowDxfId="268"/>
    <tableColumn id="5" xr3:uid="{00000000-0010-0000-0B00-000005000000}" name="Okvirna količina" dataDxfId="267" totalsRowDxfId="266" dataCellStyle="Valuta"/>
    <tableColumn id="6" xr3:uid="{00000000-0010-0000-0B00-000006000000}" name="Enota mere količine" dataDxfId="265" totalsRowDxfId="264"/>
    <tableColumn id="7" xr3:uid="{00000000-0010-0000-0B00-000007000000}" name="Preračunana masa/volumen/kos na enoto kg" totalsRowFunction="sum" dataDxfId="263" totalsRowDxfId="26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1" totalsRowDxfId="26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9" totalsRowDxfId="258" dataCellStyle="Valuta"/>
    <tableColumn id="10" xr3:uid="{00000000-0010-0000-0B00-00000A000000}" name="BLAGOVNA ZNAMKA ali PROIZVAJALEC" dataDxfId="257" totalsRowDxfId="256" dataCellStyle="Valuta"/>
    <tableColumn id="11" xr3:uid="{00000000-0010-0000-0B00-00000B000000}" name=" NAZIV/IME (trgovsko) ponujenega živila  " dataDxfId="255" totalsRowDxfId="254" dataCellStyle="Valuta"/>
    <tableColumn id="12" xr3:uid="{00000000-0010-0000-0B00-00000C000000}" name="Dejanska masa/volumen ponujenega živila" dataDxfId="253" totalsRowDxfId="252" dataCellStyle="Valuta"/>
    <tableColumn id="13" xr3:uid="{00000000-0010-0000-0B00-00000D000000}" name="cena/enota brez DDV v EUR" dataDxfId="251" totalsRowDxfId="250"/>
    <tableColumn id="14" xr3:uid="{00000000-0010-0000-0B00-00000E000000}" name="Cena za dejansko maso/volumen ponujenega živila brez DDV " dataDxfId="249" totalsRowDxfId="248"/>
    <tableColumn id="15" xr3:uid="{00000000-0010-0000-0B00-00000F000000}" name="Stopnja DDV (%)" dataDxfId="247" totalsRowDxfId="246"/>
    <tableColumn id="16" xr3:uid="{00000000-0010-0000-0B00-000010000000}" name="Davek (EUR)" dataDxfId="245" totalsRowDxfId="24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3" totalsRowDxfId="24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1" totalsRowDxfId="24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9" totalsRowDxfId="23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235" dataDxfId="233" headerRowBorderDxfId="234" tableBorderDxfId="232" totalsRowBorderDxfId="231">
  <tableColumns count="21">
    <tableColumn id="1" xr3:uid="{00000000-0010-0000-0C00-000001000000}" name="Zap. št." totalsRowLabel="Vsota" dataDxfId="230" totalsRowDxfId="229"/>
    <tableColumn id="2" xr3:uid="{00000000-0010-0000-0C00-000002000000}" name="Tehnična specifikacija živila (stolpec 2, 2a, 2b, 2c)" dataDxfId="228" totalsRowDxfId="227"/>
    <tableColumn id="3" xr3:uid="{00000000-0010-0000-0C00-000003000000}" name="ZAHTEVANO PAKIRANJE                    Masa/volumen" dataDxfId="226" totalsRowDxfId="225"/>
    <tableColumn id="4" xr3:uid="{00000000-0010-0000-0C00-000004000000}" name=" ZAHTEVANO PAKIRANJE       Enota" dataDxfId="224" totalsRowDxfId="223"/>
    <tableColumn id="21" xr3:uid="{00000000-0010-0000-0C00-000015000000}" name="ZAHTEVANA SHEMA KAKOVOSTI" dataDxfId="222" totalsRowDxfId="221"/>
    <tableColumn id="5" xr3:uid="{00000000-0010-0000-0C00-000005000000}" name="Okvirna količina" dataDxfId="220" totalsRowDxfId="219" dataCellStyle="Valuta"/>
    <tableColumn id="6" xr3:uid="{00000000-0010-0000-0C00-000006000000}" name="Enota mere količine" dataDxfId="218" totalsRowDxfId="217"/>
    <tableColumn id="7" xr3:uid="{00000000-0010-0000-0C00-000007000000}" name="Preračunana masa/volumen/kos na enoto kg" totalsRowFunction="sum" dataDxfId="216" totalsRowDxfId="2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4" totalsRowDxfId="21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2" totalsRowDxfId="211" dataCellStyle="Valuta"/>
    <tableColumn id="10" xr3:uid="{00000000-0010-0000-0C00-00000A000000}" name="BLAGOVNA ZNAMKA ali PROIZVAJALEC" dataDxfId="210" totalsRowDxfId="209" dataCellStyle="Valuta"/>
    <tableColumn id="11" xr3:uid="{00000000-0010-0000-0C00-00000B000000}" name=" NAZIV/IME (trgovsko) ponujenega živila  " dataDxfId="208" totalsRowDxfId="207" dataCellStyle="Valuta"/>
    <tableColumn id="12" xr3:uid="{00000000-0010-0000-0C00-00000C000000}" name="Dejanska masa/volumen ponujenega živila" dataDxfId="206" totalsRowDxfId="205" dataCellStyle="Valuta"/>
    <tableColumn id="13" xr3:uid="{00000000-0010-0000-0C00-00000D000000}" name="cena/enota brez DDV v EUR" dataDxfId="204" totalsRowDxfId="203"/>
    <tableColumn id="14" xr3:uid="{00000000-0010-0000-0C00-00000E000000}" name="Cena za dejansko maso/volumen ponujenega živila brez DDV " dataDxfId="202" totalsRowDxfId="201"/>
    <tableColumn id="15" xr3:uid="{00000000-0010-0000-0C00-00000F000000}" name="Stopnja DDV (%)" dataDxfId="200" totalsRowDxfId="199"/>
    <tableColumn id="16" xr3:uid="{00000000-0010-0000-0C00-000010000000}" name="Davek (EUR)" dataDxfId="198" totalsRowDxfId="19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6" totalsRowDxfId="19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4" totalsRowDxfId="19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2" totalsRowDxfId="19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5" totalsRowCount="1" headerRowDxfId="188" dataDxfId="186" headerRowBorderDxfId="187" tableBorderDxfId="185" totalsRowBorderDxfId="184">
  <tableColumns count="21">
    <tableColumn id="1" xr3:uid="{00000000-0010-0000-0D00-000001000000}" name="Zap. št." totalsRowLabel="Vsota" dataDxfId="183" totalsRowDxfId="182"/>
    <tableColumn id="2" xr3:uid="{00000000-0010-0000-0D00-000002000000}" name="Tehnična specifikacija živila (stolpec 2, 2a, 2b, 2c)" dataDxfId="181" totalsRowDxfId="180"/>
    <tableColumn id="3" xr3:uid="{00000000-0010-0000-0D00-000003000000}" name="ZAHTEVANO PAKIRANJE                    Masa/volumen" dataDxfId="179" totalsRowDxfId="178"/>
    <tableColumn id="4" xr3:uid="{00000000-0010-0000-0D00-000004000000}" name=" ZAHTEVANO PAKIRANJE       Enota" dataDxfId="177" totalsRowDxfId="176"/>
    <tableColumn id="21" xr3:uid="{00000000-0010-0000-0D00-000015000000}" name="ZAHTEVANA SHEMA KAKOVOSTI" dataDxfId="175" totalsRowDxfId="174"/>
    <tableColumn id="5" xr3:uid="{00000000-0010-0000-0D00-000005000000}" name="Okvirna količina" dataDxfId="173" totalsRowDxfId="172" dataCellStyle="Valuta"/>
    <tableColumn id="6" xr3:uid="{00000000-0010-0000-0D00-000006000000}" name="Enota mere količine" dataDxfId="171" totalsRowDxfId="170"/>
    <tableColumn id="7" xr3:uid="{00000000-0010-0000-0D00-000007000000}" name="Preračunana masa/volumen/kos na enoto kg" totalsRowFunction="sum" dataDxfId="169" totalsRowDxfId="1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7" totalsRowDxfId="16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5" totalsRowDxfId="164" dataCellStyle="Valuta"/>
    <tableColumn id="10" xr3:uid="{00000000-0010-0000-0D00-00000A000000}" name="BLAGOVNA ZNAMKA ali PROIZVAJALEC" dataDxfId="163" totalsRowDxfId="162" dataCellStyle="Valuta"/>
    <tableColumn id="11" xr3:uid="{00000000-0010-0000-0D00-00000B000000}" name=" NAZIV/IME (trgovsko) ponujenega živila  " dataDxfId="161" totalsRowDxfId="160" dataCellStyle="Valuta"/>
    <tableColumn id="12" xr3:uid="{00000000-0010-0000-0D00-00000C000000}" name="Dejanska masa/volumen ponujenega živila" dataDxfId="159" totalsRowDxfId="158" dataCellStyle="Valuta"/>
    <tableColumn id="13" xr3:uid="{00000000-0010-0000-0D00-00000D000000}" name="cena/enota brez DDV v EUR" dataDxfId="157" totalsRowDxfId="156"/>
    <tableColumn id="14" xr3:uid="{00000000-0010-0000-0D00-00000E000000}" name="Cena za dejansko maso/volumen ponujenega živila brez DDV " dataDxfId="155" totalsRowDxfId="154"/>
    <tableColumn id="15" xr3:uid="{00000000-0010-0000-0D00-00000F000000}" name="Stopnja DDV (%)" dataDxfId="153" totalsRowDxfId="152"/>
    <tableColumn id="16" xr3:uid="{00000000-0010-0000-0D00-000010000000}" name="Davek (EUR)" dataDxfId="151" totalsRowDxfId="15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9" totalsRowDxfId="14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7" totalsRowDxfId="14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5" totalsRowDxfId="14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2" totalsRowCount="1" headerRowDxfId="141" dataDxfId="139" totalsRowDxfId="137" headerRowBorderDxfId="140" tableBorderDxfId="138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112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0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2000000}" name="Sklop18" displayName="Sklop18" ref="A15:U20" totalsRowCount="1" headerRowDxfId="847" dataDxfId="845" headerRowBorderDxfId="846" tableBorderDxfId="844" totalsRowBorderDxfId="843">
  <tableColumns count="21">
    <tableColumn id="1" xr3:uid="{00000000-0010-0000-2200-000001000000}" name="Zap. št." totalsRowLabel="Vsota" dataDxfId="842" totalsRowDxfId="841"/>
    <tableColumn id="2" xr3:uid="{00000000-0010-0000-2200-000002000000}" name="Tehnična specifikacija živila (stolpec 2, 2a, 2b, 2c)" dataDxfId="840" totalsRowDxfId="839"/>
    <tableColumn id="3" xr3:uid="{00000000-0010-0000-2200-000003000000}" name="ZAHTEVANO PAKIRANJE                    Masa/volumen" dataDxfId="838" totalsRowDxfId="837"/>
    <tableColumn id="4" xr3:uid="{00000000-0010-0000-2200-000004000000}" name=" ZAHTEVANO PAKIRANJE       Enota" dataDxfId="836" totalsRowDxfId="835"/>
    <tableColumn id="21" xr3:uid="{00000000-0010-0000-2200-000015000000}" name="ZAHTEVANA SHEMA KAKOVOSTI" dataDxfId="834" totalsRowDxfId="833"/>
    <tableColumn id="5" xr3:uid="{00000000-0010-0000-2200-000005000000}" name="Okvirna količina" dataDxfId="832" totalsRowDxfId="831" dataCellStyle="Valuta"/>
    <tableColumn id="6" xr3:uid="{00000000-0010-0000-2200-000006000000}" name="Enota mere količine" dataDxfId="830" totalsRowDxfId="829"/>
    <tableColumn id="7" xr3:uid="{00000000-0010-0000-2200-000007000000}" name="Preračunana masa/volumen/kos na enoto kg" totalsRowFunction="sum" dataDxfId="828" totalsRowDxfId="82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2200-000008000000}" name="Živila iz shem kakovosti (kg)" totalsRowFunction="sum" dataDxfId="826" totalsRowDxfId="82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2200-000009000000}" name="Koda za naročanje" dataDxfId="824" totalsRowDxfId="823" dataCellStyle="Valuta"/>
    <tableColumn id="10" xr3:uid="{00000000-0010-0000-2200-00000A000000}" name="BLAGOVNA ZNAMKA ali PROIZVAJALEC" dataDxfId="822" totalsRowDxfId="821" dataCellStyle="Valuta"/>
    <tableColumn id="11" xr3:uid="{00000000-0010-0000-2200-00000B000000}" name=" NAZIV/IME (trgovsko) ponujenega živila  " dataDxfId="820" totalsRowDxfId="819" dataCellStyle="Valuta"/>
    <tableColumn id="12" xr3:uid="{00000000-0010-0000-2200-00000C000000}" name="Dejanska masa/volumen ponujenega živila" dataDxfId="818" totalsRowDxfId="817" dataCellStyle="Valuta"/>
    <tableColumn id="13" xr3:uid="{00000000-0010-0000-2200-00000D000000}" name="cena/enota brez DDV v EUR" dataDxfId="816" totalsRowDxfId="815"/>
    <tableColumn id="14" xr3:uid="{00000000-0010-0000-2200-00000E000000}" name="Cena za dejansko maso/volumen ponujenega živila brez DDV " dataDxfId="814" totalsRowDxfId="813"/>
    <tableColumn id="15" xr3:uid="{00000000-0010-0000-2200-00000F000000}" name="Stopnja DDV (%)" dataDxfId="812" totalsRowDxfId="811"/>
    <tableColumn id="16" xr3:uid="{00000000-0010-0000-2200-000010000000}" name="Davek (EUR)" dataDxfId="810" totalsRowDxfId="809">
      <calculatedColumnFormula>+Sklop18[[#This Row],[cena/enota brez DDV v EUR]]*Sklop18[[#This Row],[Stopnja DDV (%)]]</calculatedColumnFormula>
    </tableColumn>
    <tableColumn id="17" xr3:uid="{00000000-0010-0000-2200-000011000000}" name="Končna cena/enoto mere (EUR) z DDV" dataDxfId="808" totalsRowDxfId="807">
      <calculatedColumnFormula>+Sklop18[[#This Row],[cena/enota brez DDV v EUR]]+Sklop18[[#This Row],[Davek (EUR)]]</calculatedColumnFormula>
    </tableColumn>
    <tableColumn id="18" xr3:uid="{00000000-0010-0000-2200-000012000000}" name="Vrednost za okvirno količino (EUR) brez DDV" totalsRowFunction="sum" dataDxfId="806" totalsRowDxfId="805">
      <calculatedColumnFormula>+Sklop18[[#This Row],[cena/enota brez DDV v EUR]]*Sklop18[[#This Row],[Okvirna količina]]</calculatedColumnFormula>
    </tableColumn>
    <tableColumn id="19" xr3:uid="{00000000-0010-0000-2200-000013000000}" name="Vrednost za okvirno količino (EUR) z DDV" totalsRowFunction="sum" dataDxfId="804" totalsRowDxfId="803">
      <calculatedColumnFormula>+Sklop18[[#This Row],[Končna cena/enoto mere (EUR) z DDV]]*Sklop18[[#This Row],[Okvirna količina]]</calculatedColumnFormula>
    </tableColumn>
    <tableColumn id="20" xr3:uid="{00000000-0010-0000-2200-000014000000}" name="Shema kakovosti_x000a_(nacionalne, evropske)_x000a_" dataDxfId="802" totalsRowDxfId="80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16" sqref="B16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45</v>
      </c>
      <c r="B1" s="74" t="s">
        <v>224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225</v>
      </c>
    </row>
    <row r="7" spans="1:2" s="35" customFormat="1" ht="28.5" customHeight="1">
      <c r="A7" s="30" t="s">
        <v>49</v>
      </c>
      <c r="B7" s="31" t="s">
        <v>226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5" zoomScaleNormal="100" workbookViewId="0">
      <selection activeCell="C14" sqref="C14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515" t="s">
        <v>58</v>
      </c>
      <c r="B1" s="515"/>
      <c r="C1" s="515"/>
    </row>
    <row r="2" spans="1:3" ht="33.75" customHeight="1">
      <c r="A2" s="516" t="s">
        <v>134</v>
      </c>
      <c r="B2" s="516"/>
      <c r="C2" s="516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399999999999999">
      <c r="A5" s="103">
        <v>1</v>
      </c>
      <c r="B5" s="41" t="s">
        <v>93</v>
      </c>
      <c r="C5" s="22" t="s">
        <v>94</v>
      </c>
    </row>
    <row r="6" spans="1:3" s="20" customFormat="1" ht="31.2">
      <c r="A6" s="103">
        <v>2</v>
      </c>
      <c r="B6" s="41" t="s">
        <v>73</v>
      </c>
      <c r="C6" s="22" t="s">
        <v>95</v>
      </c>
    </row>
    <row r="7" spans="1:3" s="20" customFormat="1" ht="62.4">
      <c r="A7" s="103" t="s">
        <v>74</v>
      </c>
      <c r="B7" s="104" t="s">
        <v>79</v>
      </c>
      <c r="C7" s="105" t="s">
        <v>132</v>
      </c>
    </row>
    <row r="8" spans="1:3" s="20" customFormat="1" ht="31.2">
      <c r="A8" s="103" t="s">
        <v>75</v>
      </c>
      <c r="B8" s="41" t="s">
        <v>123</v>
      </c>
      <c r="C8" s="22" t="s">
        <v>133</v>
      </c>
    </row>
    <row r="9" spans="1:3" s="20" customFormat="1" ht="93.6">
      <c r="A9" s="103" t="s">
        <v>129</v>
      </c>
      <c r="B9" s="41" t="s">
        <v>130</v>
      </c>
      <c r="C9" s="22" t="s">
        <v>137</v>
      </c>
    </row>
    <row r="10" spans="1:3" s="20" customFormat="1" ht="17.399999999999999">
      <c r="A10" s="103">
        <v>3</v>
      </c>
      <c r="B10" s="41" t="s">
        <v>62</v>
      </c>
      <c r="C10" s="22" t="s">
        <v>92</v>
      </c>
    </row>
    <row r="11" spans="1:3" s="20" customFormat="1" ht="17.399999999999999">
      <c r="A11" s="103">
        <v>4</v>
      </c>
      <c r="B11" s="41" t="s">
        <v>63</v>
      </c>
      <c r="C11" s="22" t="s">
        <v>64</v>
      </c>
    </row>
    <row r="12" spans="1:3" s="20" customFormat="1" ht="17.399999999999999" hidden="1">
      <c r="A12" s="106" t="s">
        <v>43</v>
      </c>
      <c r="B12" s="53" t="s">
        <v>99</v>
      </c>
      <c r="C12" s="22" t="s">
        <v>118</v>
      </c>
    </row>
    <row r="13" spans="1:3" s="20" customFormat="1" ht="31.2" hidden="1">
      <c r="A13" s="106" t="s">
        <v>90</v>
      </c>
      <c r="B13" s="53" t="s">
        <v>119</v>
      </c>
      <c r="C13" s="22" t="s">
        <v>120</v>
      </c>
    </row>
    <row r="14" spans="1:3" s="20" customFormat="1" ht="28.8">
      <c r="A14" s="107">
        <v>5</v>
      </c>
      <c r="B14" s="108" t="s">
        <v>70</v>
      </c>
      <c r="C14" s="109" t="s">
        <v>88</v>
      </c>
    </row>
    <row r="15" spans="1:3" s="20" customFormat="1" ht="28.8">
      <c r="A15" s="107">
        <v>6</v>
      </c>
      <c r="B15" s="108" t="s">
        <v>41</v>
      </c>
      <c r="C15" s="109" t="s">
        <v>82</v>
      </c>
    </row>
    <row r="16" spans="1:3" s="20" customFormat="1" ht="28.8">
      <c r="A16" s="107" t="s">
        <v>36</v>
      </c>
      <c r="B16" s="108" t="s">
        <v>42</v>
      </c>
      <c r="C16" s="109" t="s">
        <v>83</v>
      </c>
    </row>
    <row r="17" spans="1:3" s="20" customFormat="1" ht="57.6">
      <c r="A17" s="107" t="s">
        <v>124</v>
      </c>
      <c r="B17" s="108" t="s">
        <v>69</v>
      </c>
      <c r="C17" s="109" t="s">
        <v>97</v>
      </c>
    </row>
    <row r="18" spans="1:3" s="20" customFormat="1" ht="43.2">
      <c r="A18" s="107">
        <v>7</v>
      </c>
      <c r="B18" s="108" t="s">
        <v>65</v>
      </c>
      <c r="C18" s="109" t="s">
        <v>84</v>
      </c>
    </row>
    <row r="19" spans="1:3" s="20" customFormat="1" ht="34.799999999999997">
      <c r="A19" s="107" t="s">
        <v>125</v>
      </c>
      <c r="B19" s="108" t="s">
        <v>89</v>
      </c>
      <c r="C19" s="109" t="s">
        <v>85</v>
      </c>
    </row>
    <row r="20" spans="1:3" s="20" customFormat="1" ht="17.399999999999999">
      <c r="A20" s="107">
        <v>8</v>
      </c>
      <c r="B20" s="108" t="s">
        <v>66</v>
      </c>
      <c r="C20" s="109" t="s">
        <v>80</v>
      </c>
    </row>
    <row r="21" spans="1:3" s="20" customFormat="1" ht="17.399999999999999">
      <c r="A21" s="110" t="s">
        <v>126</v>
      </c>
      <c r="B21" s="111" t="s">
        <v>67</v>
      </c>
      <c r="C21" s="112" t="s">
        <v>68</v>
      </c>
    </row>
    <row r="22" spans="1:3" s="20" customFormat="1" ht="17.399999999999999">
      <c r="A22" s="110">
        <v>9</v>
      </c>
      <c r="B22" s="111" t="s">
        <v>81</v>
      </c>
      <c r="C22" s="112" t="s">
        <v>127</v>
      </c>
    </row>
    <row r="23" spans="1:3" s="20" customFormat="1" ht="28.8">
      <c r="A23" s="110">
        <v>10</v>
      </c>
      <c r="B23" s="111" t="s">
        <v>71</v>
      </c>
      <c r="C23" s="112" t="s">
        <v>128</v>
      </c>
    </row>
    <row r="24" spans="1:3" s="20" customFormat="1" ht="28.8">
      <c r="A24" s="110">
        <v>11</v>
      </c>
      <c r="B24" s="111" t="s">
        <v>72</v>
      </c>
      <c r="C24" s="112" t="s">
        <v>91</v>
      </c>
    </row>
    <row r="25" spans="1:3" s="20" customFormat="1" ht="100.8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17" t="s">
        <v>140</v>
      </c>
      <c r="B27" s="517"/>
      <c r="C27" s="517"/>
    </row>
    <row r="28" spans="1:3">
      <c r="A28" s="518"/>
      <c r="B28" s="518"/>
      <c r="C28" s="518"/>
    </row>
    <row r="29" spans="1:3">
      <c r="A29" s="518"/>
      <c r="B29" s="518"/>
      <c r="C29" s="518"/>
    </row>
    <row r="30" spans="1:3">
      <c r="A30" s="518"/>
      <c r="B30" s="518"/>
      <c r="C30" s="518"/>
    </row>
    <row r="31" spans="1:3">
      <c r="A31" s="518"/>
      <c r="B31" s="518"/>
      <c r="C31" s="51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1"/>
  <sheetViews>
    <sheetView zoomScale="90" zoomScaleNormal="90" workbookViewId="0">
      <selection activeCell="K35" sqref="K35"/>
    </sheetView>
  </sheetViews>
  <sheetFormatPr defaultRowHeight="14.4"/>
  <cols>
    <col min="1" max="1" width="10.33203125" customWidth="1"/>
    <col min="2" max="2" width="40.5546875" customWidth="1"/>
    <col min="3" max="4" width="16" customWidth="1"/>
    <col min="5" max="6" width="13.44140625" customWidth="1"/>
    <col min="7" max="8" width="14" customWidth="1"/>
    <col min="9" max="9" width="12.664062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87" t="s">
        <v>586</v>
      </c>
      <c r="D2" s="88"/>
      <c r="E2" s="88"/>
      <c r="F2" s="88"/>
      <c r="G2" s="88"/>
      <c r="H2" s="88"/>
      <c r="I2" s="88"/>
    </row>
    <row r="3" spans="1:9" ht="15" customHeight="1">
      <c r="B3" s="44" t="s">
        <v>49</v>
      </c>
      <c r="C3" s="524" t="s">
        <v>226</v>
      </c>
      <c r="D3" s="525"/>
      <c r="E3" s="525"/>
      <c r="F3" s="525"/>
      <c r="G3" s="525"/>
      <c r="H3" s="474"/>
      <c r="I3" s="229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3">
        <f>+'prva stran'!B10</f>
        <v>0</v>
      </c>
      <c r="D6" s="473"/>
      <c r="E6" s="64"/>
      <c r="F6" s="64"/>
      <c r="G6" s="64"/>
      <c r="H6" s="64"/>
      <c r="I6" s="64"/>
    </row>
    <row r="7" spans="1:9" ht="15" customHeight="1">
      <c r="B7" s="45" t="s">
        <v>49</v>
      </c>
      <c r="C7" s="65">
        <f>+'prva stran'!B11</f>
        <v>0</v>
      </c>
      <c r="D7" s="486"/>
      <c r="E7" s="66"/>
      <c r="F7" s="490"/>
      <c r="G7" s="66"/>
      <c r="H7" s="490"/>
      <c r="I7" s="66"/>
    </row>
    <row r="8" spans="1:9" ht="15" customHeight="1">
      <c r="B8" s="45" t="s">
        <v>50</v>
      </c>
      <c r="C8" s="65">
        <f>+'prva stran'!B12</f>
        <v>0</v>
      </c>
      <c r="D8" s="486"/>
      <c r="E8" s="66"/>
      <c r="F8" s="490"/>
      <c r="G8" s="66"/>
      <c r="H8" s="490"/>
      <c r="I8" s="66"/>
    </row>
    <row r="9" spans="1:9" ht="15" customHeight="1">
      <c r="B9" s="46" t="s">
        <v>52</v>
      </c>
      <c r="C9" s="67">
        <f>+'prva stran'!B13</f>
        <v>0</v>
      </c>
      <c r="D9" s="487"/>
      <c r="E9" s="66"/>
      <c r="F9" s="490"/>
      <c r="G9" s="66"/>
      <c r="H9" s="490"/>
      <c r="I9" s="66"/>
    </row>
    <row r="11" spans="1:9" ht="18">
      <c r="B11" s="521" t="s">
        <v>57</v>
      </c>
      <c r="C11" s="521"/>
      <c r="D11" s="521"/>
      <c r="E11" s="521"/>
      <c r="F11" s="521"/>
      <c r="G11" s="521"/>
      <c r="H11" s="521"/>
      <c r="I11" s="521"/>
    </row>
    <row r="12" spans="1:9" s="20" customFormat="1" ht="18.75" customHeight="1" thickBot="1"/>
    <row r="13" spans="1:9" ht="36.75" customHeight="1">
      <c r="A13" s="522" t="s">
        <v>141</v>
      </c>
      <c r="B13" s="523"/>
      <c r="C13" s="493" t="s">
        <v>53</v>
      </c>
      <c r="D13" s="494" t="s">
        <v>607</v>
      </c>
      <c r="E13" s="493" t="s">
        <v>54</v>
      </c>
      <c r="F13" s="494" t="s">
        <v>608</v>
      </c>
      <c r="G13" s="493" t="s">
        <v>55</v>
      </c>
      <c r="H13" s="494" t="s">
        <v>609</v>
      </c>
      <c r="I13" s="495" t="s">
        <v>56</v>
      </c>
    </row>
    <row r="14" spans="1:9" s="358" customFormat="1" ht="17.25" customHeight="1">
      <c r="A14" s="496" t="s">
        <v>101</v>
      </c>
      <c r="B14" s="497" t="s">
        <v>227</v>
      </c>
      <c r="C14" s="488">
        <f>+Sklop1[[#Totals],[Vrednost za okvirno količino (EUR) brez DDV]]</f>
        <v>0</v>
      </c>
      <c r="D14" s="488">
        <f>+C14*2</f>
        <v>0</v>
      </c>
      <c r="E14" s="488">
        <f t="shared" ref="E14:E31" si="0">+G14-C14</f>
        <v>0</v>
      </c>
      <c r="F14" s="488">
        <f>+E14*2</f>
        <v>0</v>
      </c>
      <c r="G14" s="488">
        <f>+Sklop1[[#Totals],[Vrednost za okvirno količino (EUR) z DDV]]</f>
        <v>0</v>
      </c>
      <c r="H14" s="491">
        <f>+G14*2</f>
        <v>0</v>
      </c>
      <c r="I14" s="498">
        <f>+Sklop1[[#Totals],[Shema kakovosti
(nacionalne, evropske)
]]</f>
        <v>0</v>
      </c>
    </row>
    <row r="15" spans="1:9" s="358" customFormat="1" ht="17.25" customHeight="1">
      <c r="A15" s="496" t="s">
        <v>102</v>
      </c>
      <c r="B15" s="499" t="s">
        <v>228</v>
      </c>
      <c r="C15" s="488">
        <f>+Sklop2[[#Totals],[Vrednost za okvirno količino (EUR) brez DDV]]</f>
        <v>0</v>
      </c>
      <c r="D15" s="488">
        <f t="shared" ref="D15:D31" si="1">+C15*2</f>
        <v>0</v>
      </c>
      <c r="E15" s="488">
        <f t="shared" si="0"/>
        <v>0</v>
      </c>
      <c r="F15" s="488">
        <f t="shared" ref="F15:F31" si="2">+E15*2</f>
        <v>0</v>
      </c>
      <c r="G15" s="488">
        <f>+Sklop2[[#Totals],[Vrednost za okvirno količino (EUR) z DDV]]</f>
        <v>0</v>
      </c>
      <c r="H15" s="491">
        <f t="shared" ref="H15:H31" si="3">+G15*2</f>
        <v>0</v>
      </c>
      <c r="I15" s="498" t="str">
        <f>+Sklop2[[#Totals],[Shema kakovosti
(nacionalne, evropske)
]]</f>
        <v>0</v>
      </c>
    </row>
    <row r="16" spans="1:9" s="358" customFormat="1" ht="17.25" customHeight="1">
      <c r="A16" s="496" t="s">
        <v>103</v>
      </c>
      <c r="B16" s="497" t="s">
        <v>160</v>
      </c>
      <c r="C16" s="488">
        <f>+Sklop3[[#Totals],[Vrednost za okvirno količino (EUR) brez DDV]]</f>
        <v>0</v>
      </c>
      <c r="D16" s="488">
        <f t="shared" si="1"/>
        <v>0</v>
      </c>
      <c r="E16" s="488">
        <f t="shared" si="0"/>
        <v>0</v>
      </c>
      <c r="F16" s="488">
        <f t="shared" si="2"/>
        <v>0</v>
      </c>
      <c r="G16" s="488">
        <f>+Sklop3[[#Totals],[Vrednost za okvirno količino (EUR) z DDV]]</f>
        <v>0</v>
      </c>
      <c r="H16" s="491">
        <f t="shared" si="3"/>
        <v>0</v>
      </c>
      <c r="I16" s="498">
        <f>+Sklop3[[#Totals],[Shema kakovosti
(nacionalne, evropske)
]]</f>
        <v>0</v>
      </c>
    </row>
    <row r="17" spans="1:12" s="358" customFormat="1" ht="17.25" customHeight="1">
      <c r="A17" s="500" t="s">
        <v>104</v>
      </c>
      <c r="B17" s="501" t="s">
        <v>216</v>
      </c>
      <c r="C17" s="489">
        <f>+Sklop4[[#Totals],[Vrednost za okvirno količino (EUR) brez DDV]]</f>
        <v>0</v>
      </c>
      <c r="D17" s="489">
        <f t="shared" si="1"/>
        <v>0</v>
      </c>
      <c r="E17" s="489">
        <f t="shared" si="0"/>
        <v>0</v>
      </c>
      <c r="F17" s="489">
        <f t="shared" si="2"/>
        <v>0</v>
      </c>
      <c r="G17" s="489">
        <f>+Sklop4[[#Totals],[Vrednost za okvirno količino (EUR) z DDV]]</f>
        <v>0</v>
      </c>
      <c r="H17" s="492">
        <f t="shared" si="3"/>
        <v>0</v>
      </c>
      <c r="I17" s="502">
        <f>+Sklop4[[#Totals],[Shema kakovosti
(nacionalne, evropske)
]]</f>
        <v>0</v>
      </c>
    </row>
    <row r="18" spans="1:12" s="358" customFormat="1" ht="17.25" customHeight="1">
      <c r="A18" s="496" t="s">
        <v>105</v>
      </c>
      <c r="B18" s="503" t="s">
        <v>217</v>
      </c>
      <c r="C18" s="488">
        <f>+Sklop5[[#Totals],[Vrednost za okvirno količino (EUR) brez DDV]]</f>
        <v>0</v>
      </c>
      <c r="D18" s="488">
        <f t="shared" si="1"/>
        <v>0</v>
      </c>
      <c r="E18" s="488">
        <f t="shared" si="0"/>
        <v>0</v>
      </c>
      <c r="F18" s="488">
        <f t="shared" si="2"/>
        <v>0</v>
      </c>
      <c r="G18" s="488">
        <f>+Sklop5[[#Totals],[Vrednost za okvirno količino (EUR) z DDV]]</f>
        <v>0</v>
      </c>
      <c r="H18" s="491">
        <f t="shared" si="3"/>
        <v>0</v>
      </c>
      <c r="I18" s="498">
        <f>+Sklop5[[#Totals],[Shema kakovosti
(nacionalne, evropske)
]]</f>
        <v>0</v>
      </c>
    </row>
    <row r="19" spans="1:12" s="358" customFormat="1" ht="17.25" customHeight="1">
      <c r="A19" s="496" t="s">
        <v>106</v>
      </c>
      <c r="B19" s="503" t="s">
        <v>223</v>
      </c>
      <c r="C19" s="488">
        <f>+Sklop6[[#Totals],[Vrednost za okvirno količino (EUR) brez DDV]]</f>
        <v>0</v>
      </c>
      <c r="D19" s="488">
        <f t="shared" si="1"/>
        <v>0</v>
      </c>
      <c r="E19" s="488">
        <f t="shared" si="0"/>
        <v>0</v>
      </c>
      <c r="F19" s="488">
        <f t="shared" si="2"/>
        <v>0</v>
      </c>
      <c r="G19" s="488">
        <f>+Sklop6[[#Totals],[Vrednost za okvirno količino (EUR) z DDV]]</f>
        <v>0</v>
      </c>
      <c r="H19" s="491">
        <f t="shared" si="3"/>
        <v>0</v>
      </c>
      <c r="I19" s="498">
        <f>+Sklop6[[#Totals],[Shema kakovosti
(nacionalne, evropske)
]]</f>
        <v>0</v>
      </c>
    </row>
    <row r="20" spans="1:12" s="358" customFormat="1" ht="17.25" customHeight="1">
      <c r="A20" s="496" t="s">
        <v>107</v>
      </c>
      <c r="B20" s="503" t="s">
        <v>229</v>
      </c>
      <c r="C20" s="488">
        <f>+Sklop7[[#Totals],[Vrednost za okvirno količino (EUR) brez DDV]]</f>
        <v>0</v>
      </c>
      <c r="D20" s="488">
        <f t="shared" si="1"/>
        <v>0</v>
      </c>
      <c r="E20" s="488">
        <f t="shared" si="0"/>
        <v>0</v>
      </c>
      <c r="F20" s="488">
        <f t="shared" si="2"/>
        <v>0</v>
      </c>
      <c r="G20" s="488">
        <f>+Sklop7[[#Totals],[Vrednost za okvirno količino (EUR) z DDV]]</f>
        <v>0</v>
      </c>
      <c r="H20" s="491">
        <f t="shared" si="3"/>
        <v>0</v>
      </c>
      <c r="I20" s="498" t="str">
        <f>+Sklop7[[#Totals],[Shema kakovosti
(nacionalne, evropske)
]]</f>
        <v>0</v>
      </c>
    </row>
    <row r="21" spans="1:12" s="358" customFormat="1" ht="17.25" customHeight="1">
      <c r="A21" s="496" t="s">
        <v>108</v>
      </c>
      <c r="B21" s="503" t="s">
        <v>230</v>
      </c>
      <c r="C21" s="488">
        <f>+Sklop8[[#Totals],[Vrednost za okvirno količino (EUR) brez DDV]]</f>
        <v>0</v>
      </c>
      <c r="D21" s="488">
        <f t="shared" si="1"/>
        <v>0</v>
      </c>
      <c r="E21" s="488">
        <f t="shared" si="0"/>
        <v>0</v>
      </c>
      <c r="F21" s="488">
        <f t="shared" si="2"/>
        <v>0</v>
      </c>
      <c r="G21" s="488">
        <f>+Sklop8[[#Totals],[Vrednost za okvirno količino (EUR) z DDV]]</f>
        <v>0</v>
      </c>
      <c r="H21" s="491">
        <f t="shared" si="3"/>
        <v>0</v>
      </c>
      <c r="I21" s="498">
        <f>+Sklop8[[#Totals],[Shema kakovosti
(nacionalne, evropske)
]]</f>
        <v>0</v>
      </c>
    </row>
    <row r="22" spans="1:12" s="358" customFormat="1" ht="17.25" customHeight="1">
      <c r="A22" s="496" t="s">
        <v>109</v>
      </c>
      <c r="B22" s="497" t="s">
        <v>231</v>
      </c>
      <c r="C22" s="488">
        <f>+Sklop9[[#Totals],[Vrednost za okvirno količino (EUR) brez DDV]]</f>
        <v>0</v>
      </c>
      <c r="D22" s="488">
        <f t="shared" si="1"/>
        <v>0</v>
      </c>
      <c r="E22" s="488">
        <f t="shared" si="0"/>
        <v>0</v>
      </c>
      <c r="F22" s="488">
        <f t="shared" si="2"/>
        <v>0</v>
      </c>
      <c r="G22" s="488">
        <f>+Sklop9[[#Totals],[Vrednost za okvirno količino (EUR) z DDV]]</f>
        <v>0</v>
      </c>
      <c r="H22" s="491">
        <f t="shared" si="3"/>
        <v>0</v>
      </c>
      <c r="I22" s="498">
        <f>+Sklop9[[#Totals],[Shema kakovosti
(nacionalne, evropske)
]]</f>
        <v>0</v>
      </c>
    </row>
    <row r="23" spans="1:12" s="358" customFormat="1" ht="17.25" customHeight="1">
      <c r="A23" s="496" t="s">
        <v>110</v>
      </c>
      <c r="B23" s="497" t="s">
        <v>232</v>
      </c>
      <c r="C23" s="488">
        <f>+Sklop10[[#Totals],[Vrednost za okvirno količino (EUR) brez DDV]]</f>
        <v>0</v>
      </c>
      <c r="D23" s="488">
        <f t="shared" si="1"/>
        <v>0</v>
      </c>
      <c r="E23" s="488">
        <f t="shared" si="0"/>
        <v>0</v>
      </c>
      <c r="F23" s="488">
        <f t="shared" si="2"/>
        <v>0</v>
      </c>
      <c r="G23" s="488">
        <f>+Sklop10[[#Totals],[Vrednost za okvirno količino (EUR) z DDV]]</f>
        <v>0</v>
      </c>
      <c r="H23" s="491">
        <f t="shared" si="3"/>
        <v>0</v>
      </c>
      <c r="I23" s="498">
        <f>+Sklop10[[#Totals],[Shema kakovosti
(nacionalne, evropske)
]]</f>
        <v>0</v>
      </c>
    </row>
    <row r="24" spans="1:12" s="358" customFormat="1" ht="17.25" customHeight="1">
      <c r="A24" s="496" t="s">
        <v>111</v>
      </c>
      <c r="B24" s="503" t="s">
        <v>233</v>
      </c>
      <c r="C24" s="488">
        <f>+Sklop11[[#Totals],[Vrednost za okvirno količino (EUR) brez DDV]]</f>
        <v>0</v>
      </c>
      <c r="D24" s="488">
        <f t="shared" si="1"/>
        <v>0</v>
      </c>
      <c r="E24" s="488">
        <f t="shared" si="0"/>
        <v>0</v>
      </c>
      <c r="F24" s="488">
        <f t="shared" si="2"/>
        <v>0</v>
      </c>
      <c r="G24" s="488">
        <f>+Sklop11[[#Totals],[Vrednost za okvirno količino (EUR) z DDV]]</f>
        <v>0</v>
      </c>
      <c r="H24" s="491">
        <f t="shared" si="3"/>
        <v>0</v>
      </c>
      <c r="I24" s="498">
        <f>+Sklop11[[#Totals],[Shema kakovosti
(nacionalne, evropske)
]]</f>
        <v>0</v>
      </c>
    </row>
    <row r="25" spans="1:12" s="358" customFormat="1" ht="17.25" customHeight="1">
      <c r="A25" s="496" t="s">
        <v>112</v>
      </c>
      <c r="B25" s="497" t="s">
        <v>234</v>
      </c>
      <c r="C25" s="488">
        <f>+Sklop12[[#Totals],[Vrednost za okvirno količino (EUR) brez DDV]]</f>
        <v>0</v>
      </c>
      <c r="D25" s="488">
        <f t="shared" si="1"/>
        <v>0</v>
      </c>
      <c r="E25" s="488">
        <f t="shared" si="0"/>
        <v>0</v>
      </c>
      <c r="F25" s="488">
        <f t="shared" si="2"/>
        <v>0</v>
      </c>
      <c r="G25" s="488">
        <f>+Sklop12[[#Totals],[Vrednost za okvirno količino (EUR) z DDV]]</f>
        <v>0</v>
      </c>
      <c r="H25" s="491">
        <f t="shared" si="3"/>
        <v>0</v>
      </c>
      <c r="I25" s="498">
        <f>+Sklop12[[#Totals],[Shema kakovosti
(nacionalne, evropske)
]]</f>
        <v>0</v>
      </c>
    </row>
    <row r="26" spans="1:12" s="358" customFormat="1" ht="17.25" customHeight="1">
      <c r="A26" s="496" t="s">
        <v>113</v>
      </c>
      <c r="B26" s="497" t="s">
        <v>235</v>
      </c>
      <c r="C26" s="488">
        <f>+Sklop13[[#Totals],[Vrednost za okvirno količino (EUR) brez DDV]]</f>
        <v>0</v>
      </c>
      <c r="D26" s="488">
        <f t="shared" si="1"/>
        <v>0</v>
      </c>
      <c r="E26" s="488">
        <f t="shared" si="0"/>
        <v>0</v>
      </c>
      <c r="F26" s="488">
        <f t="shared" si="2"/>
        <v>0</v>
      </c>
      <c r="G26" s="488">
        <f>+Sklop13[[#Totals],[Vrednost za okvirno količino (EUR) z DDV]]</f>
        <v>0</v>
      </c>
      <c r="H26" s="491">
        <f t="shared" si="3"/>
        <v>0</v>
      </c>
      <c r="I26" s="498">
        <f>+Sklop13[[#Totals],[Shema kakovosti
(nacionalne, evropske)
]]</f>
        <v>0</v>
      </c>
    </row>
    <row r="27" spans="1:12" s="358" customFormat="1" ht="17.25" customHeight="1">
      <c r="A27" s="496" t="s">
        <v>114</v>
      </c>
      <c r="B27" s="497" t="s">
        <v>236</v>
      </c>
      <c r="C27" s="488">
        <f>+Sklop14[[#Totals],[Vrednost za okvirno količino (EUR) brez DDV]]</f>
        <v>0</v>
      </c>
      <c r="D27" s="488">
        <f t="shared" si="1"/>
        <v>0</v>
      </c>
      <c r="E27" s="488">
        <f t="shared" si="0"/>
        <v>0</v>
      </c>
      <c r="F27" s="488">
        <f t="shared" si="2"/>
        <v>0</v>
      </c>
      <c r="G27" s="488">
        <f>+Sklop14[[#Totals],[Vrednost za okvirno količino (EUR) z DDV]]</f>
        <v>0</v>
      </c>
      <c r="H27" s="491">
        <f t="shared" si="3"/>
        <v>0</v>
      </c>
      <c r="I27" s="498">
        <f>+Sklop14[[#Totals],[Shema kakovosti
(nacionalne, evropske)
]]</f>
        <v>0</v>
      </c>
    </row>
    <row r="28" spans="1:12" s="358" customFormat="1" ht="17.25" customHeight="1">
      <c r="A28" s="500" t="s">
        <v>115</v>
      </c>
      <c r="B28" s="501" t="s">
        <v>486</v>
      </c>
      <c r="C28" s="489">
        <f>+Sklop15[[#Totals],[Vrednost za okvirno količino (EUR) brez DDV]]</f>
        <v>0</v>
      </c>
      <c r="D28" s="489">
        <f t="shared" si="1"/>
        <v>0</v>
      </c>
      <c r="E28" s="489">
        <f t="shared" si="0"/>
        <v>0</v>
      </c>
      <c r="F28" s="489">
        <f t="shared" si="2"/>
        <v>0</v>
      </c>
      <c r="G28" s="489">
        <f>+Sklop15[[#Totals],[Vrednost za okvirno količino (EUR) z DDV]]</f>
        <v>0</v>
      </c>
      <c r="H28" s="492">
        <f t="shared" si="3"/>
        <v>0</v>
      </c>
      <c r="I28" s="502">
        <f>+Sklop15[[#Totals],[Shema kakovosti
(nacionalne, evropske)
]]</f>
        <v>0</v>
      </c>
    </row>
    <row r="29" spans="1:12" s="358" customFormat="1" ht="17.25" customHeight="1">
      <c r="A29" s="496" t="s">
        <v>116</v>
      </c>
      <c r="B29" s="497" t="s">
        <v>237</v>
      </c>
      <c r="C29" s="488">
        <f>+Sklop16[[#Totals],[Vrednost za okvirno količino (EUR) brez DDV]]</f>
        <v>0</v>
      </c>
      <c r="D29" s="488">
        <f t="shared" si="1"/>
        <v>0</v>
      </c>
      <c r="E29" s="488">
        <f t="shared" si="0"/>
        <v>0</v>
      </c>
      <c r="F29" s="488">
        <f t="shared" si="2"/>
        <v>0</v>
      </c>
      <c r="G29" s="488">
        <f>+Sklop16[[#Totals],[Vrednost za okvirno količino (EUR) z DDV]]</f>
        <v>0</v>
      </c>
      <c r="H29" s="491">
        <f t="shared" si="3"/>
        <v>0</v>
      </c>
      <c r="I29" s="498">
        <f>+Sklop16[[#Totals],[Shema kakovosti
(nacionalne, evropske)
]]</f>
        <v>0</v>
      </c>
    </row>
    <row r="30" spans="1:12" s="358" customFormat="1" ht="17.25" customHeight="1">
      <c r="A30" s="500" t="s">
        <v>149</v>
      </c>
      <c r="B30" s="501" t="s">
        <v>215</v>
      </c>
      <c r="C30" s="489">
        <f>+Sklop17[[#Totals],[Vrednost za okvirno količino (EUR) brez DDV]]</f>
        <v>0</v>
      </c>
      <c r="D30" s="489">
        <f t="shared" si="1"/>
        <v>0</v>
      </c>
      <c r="E30" s="489">
        <f t="shared" si="0"/>
        <v>0</v>
      </c>
      <c r="F30" s="489">
        <f t="shared" si="2"/>
        <v>0</v>
      </c>
      <c r="G30" s="489">
        <f>+Sklop17[[#Totals],[Vrednost za okvirno količino (EUR) z DDV]]</f>
        <v>0</v>
      </c>
      <c r="H30" s="492">
        <f t="shared" si="3"/>
        <v>0</v>
      </c>
      <c r="I30" s="502">
        <f>+Sklop17[[#Totals],[Shema kakovosti
(nacionalne, evropske)
]]</f>
        <v>0</v>
      </c>
    </row>
    <row r="31" spans="1:12" s="358" customFormat="1" ht="17.25" customHeight="1">
      <c r="A31" s="500" t="s">
        <v>150</v>
      </c>
      <c r="B31" s="501" t="s">
        <v>485</v>
      </c>
      <c r="C31" s="489">
        <f>+Sklop18[[#Totals],[Vrednost za okvirno količino (EUR) brez DDV]]</f>
        <v>0</v>
      </c>
      <c r="D31" s="489">
        <f t="shared" si="1"/>
        <v>0</v>
      </c>
      <c r="E31" s="489">
        <f t="shared" si="0"/>
        <v>0</v>
      </c>
      <c r="F31" s="489">
        <f t="shared" si="2"/>
        <v>0</v>
      </c>
      <c r="G31" s="489">
        <f>+Sklop18[[#Totals],[Vrednost za okvirno količino (EUR) z DDV]]</f>
        <v>0</v>
      </c>
      <c r="H31" s="492">
        <f t="shared" si="3"/>
        <v>0</v>
      </c>
      <c r="I31" s="502">
        <f>+Sklop18[[#Totals],[Shema kakovosti
(nacionalne, evropske)
]]</f>
        <v>0</v>
      </c>
    </row>
    <row r="32" spans="1:12" s="20" customFormat="1" ht="23.25" customHeight="1" thickBot="1">
      <c r="A32" s="519" t="s">
        <v>87</v>
      </c>
      <c r="B32" s="520"/>
      <c r="C32" s="102">
        <f t="shared" ref="C32:H32" si="4">SUM(C14:C31)</f>
        <v>0</v>
      </c>
      <c r="D32" s="102">
        <f t="shared" si="4"/>
        <v>0</v>
      </c>
      <c r="E32" s="102">
        <f t="shared" si="4"/>
        <v>0</v>
      </c>
      <c r="F32" s="102">
        <f t="shared" si="4"/>
        <v>0</v>
      </c>
      <c r="G32" s="102">
        <f t="shared" si="4"/>
        <v>0</v>
      </c>
      <c r="H32" s="102">
        <f t="shared" si="4"/>
        <v>0</v>
      </c>
      <c r="I32" s="504"/>
      <c r="L32" s="20" t="s">
        <v>146</v>
      </c>
    </row>
    <row r="33" spans="2:10" ht="22.5" customHeight="1">
      <c r="J33" s="323"/>
    </row>
    <row r="34" spans="2:10" ht="22.5" customHeight="1"/>
    <row r="40" spans="2:10">
      <c r="B40" s="195"/>
      <c r="G40" s="195"/>
      <c r="H40" s="195"/>
    </row>
    <row r="41" spans="2:10">
      <c r="B41" s="195"/>
      <c r="G41" s="195"/>
      <c r="H41" s="195"/>
    </row>
  </sheetData>
  <mergeCells count="4">
    <mergeCell ref="A32:B32"/>
    <mergeCell ref="B11:I11"/>
    <mergeCell ref="A13:B13"/>
    <mergeCell ref="C3:G3"/>
  </mergeCells>
  <phoneticPr fontId="31" type="noConversion"/>
  <pageMargins left="0.25" right="0.25" top="0.75" bottom="0.75" header="0.3" footer="0.3"/>
  <pageSetup paperSize="9" scale="75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4"/>
  <sheetViews>
    <sheetView topLeftCell="A11" zoomScale="90" zoomScaleNormal="90" zoomScaleSheetLayoutView="59" workbookViewId="0">
      <selection activeCell="T47" sqref="T47"/>
    </sheetView>
  </sheetViews>
  <sheetFormatPr defaultColWidth="8.88671875" defaultRowHeight="13.8"/>
  <cols>
    <col min="1" max="1" width="3.5546875" style="11" customWidth="1"/>
    <col min="2" max="2" width="45.3320312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pred_rekapitulacija'!B14</f>
        <v>MLEKO IN MLEČNI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8" t="s">
        <v>1</v>
      </c>
      <c r="B16" s="270" t="s">
        <v>357</v>
      </c>
      <c r="C16" s="426" t="s">
        <v>148</v>
      </c>
      <c r="D16" s="207" t="s">
        <v>40</v>
      </c>
      <c r="E16" s="188" t="s">
        <v>147</v>
      </c>
      <c r="F16" s="196">
        <v>5000</v>
      </c>
      <c r="G16" s="197" t="s">
        <v>40</v>
      </c>
      <c r="H1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198">
        <f>IF(Sklop1[[#This Row],[ZAHTEVANA SHEMA KAKOVOSTI]]&lt;&gt;"",Sklop1[[#This Row],[Preračunana masa/volumen/kos na enoto kg]],"")</f>
        <v>5000</v>
      </c>
      <c r="J16" s="199"/>
      <c r="K16" s="200"/>
      <c r="L16" s="318"/>
      <c r="M16" s="115"/>
      <c r="N16" s="201"/>
      <c r="O16" s="116"/>
      <c r="P16" s="202"/>
      <c r="Q16" s="203">
        <f>+Sklop1[[#This Row],[cena/enota brez DDV v EUR]]*Sklop1[[#This Row],[Stopnja DDV (%)]]</f>
        <v>0</v>
      </c>
      <c r="R16" s="203">
        <f>+Sklop1[[#This Row],[cena/enota brez DDV v EUR]]+Sklop1[[#This Row],[Davek (EUR)]]</f>
        <v>0</v>
      </c>
      <c r="S16" s="203">
        <f>+Sklop1[[#This Row],[cena/enota brez DDV v EUR]]*Sklop1[[#This Row],[Okvirna količina]]</f>
        <v>0</v>
      </c>
      <c r="T16" s="204">
        <f>+Sklop1[[#This Row],[Končna cena/enoto mere (EUR) z DDV]]*Sklop1[[#This Row],[Okvirna količina]]</f>
        <v>0</v>
      </c>
      <c r="U16" s="205"/>
    </row>
    <row r="17" spans="1:21" s="55" customFormat="1" ht="12">
      <c r="A17" s="128" t="s">
        <v>3</v>
      </c>
      <c r="B17" s="270" t="s">
        <v>358</v>
      </c>
      <c r="C17" s="206">
        <v>1</v>
      </c>
      <c r="D17" s="207" t="s">
        <v>40</v>
      </c>
      <c r="E17" s="188" t="s">
        <v>147</v>
      </c>
      <c r="F17" s="196">
        <v>700</v>
      </c>
      <c r="G17" s="197" t="s">
        <v>40</v>
      </c>
      <c r="H1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198">
        <f>IF(Sklop1[[#This Row],[ZAHTEVANA SHEMA KAKOVOSTI]]&lt;&gt;"",Sklop1[[#This Row],[Preračunana masa/volumen/kos na enoto kg]],"")</f>
        <v>700</v>
      </c>
      <c r="J17" s="199"/>
      <c r="K17" s="200"/>
      <c r="L17" s="318"/>
      <c r="M17" s="115"/>
      <c r="N17" s="201"/>
      <c r="O17" s="116"/>
      <c r="P17" s="202"/>
      <c r="Q17" s="203">
        <f>+Sklop1[[#This Row],[cena/enota brez DDV v EUR]]*Sklop1[[#This Row],[Stopnja DDV (%)]]</f>
        <v>0</v>
      </c>
      <c r="R17" s="203">
        <f>+Sklop1[[#This Row],[cena/enota brez DDV v EUR]]+Sklop1[[#This Row],[Davek (EUR)]]</f>
        <v>0</v>
      </c>
      <c r="S17" s="203">
        <f>+Sklop1[[#This Row],[cena/enota brez DDV v EUR]]*Sklop1[[#This Row],[Okvirna količina]]</f>
        <v>0</v>
      </c>
      <c r="T17" s="204">
        <f>+Sklop1[[#This Row],[Končna cena/enoto mere (EUR) z DDV]]*Sklop1[[#This Row],[Okvirna količina]]</f>
        <v>0</v>
      </c>
      <c r="U17" s="205"/>
    </row>
    <row r="18" spans="1:21" s="55" customFormat="1" ht="12">
      <c r="A18" s="128" t="s">
        <v>4</v>
      </c>
      <c r="B18" s="375" t="s">
        <v>606</v>
      </c>
      <c r="C18" s="360">
        <v>1</v>
      </c>
      <c r="D18" s="207" t="s">
        <v>40</v>
      </c>
      <c r="E18" s="188" t="s">
        <v>147</v>
      </c>
      <c r="F18" s="362">
        <v>100</v>
      </c>
      <c r="G18" s="363" t="s">
        <v>40</v>
      </c>
      <c r="H18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65">
        <f>IF(Sklop1[[#This Row],[ZAHTEVANA SHEMA KAKOVOSTI]]&lt;&gt;"",Sklop1[[#This Row],[Preračunana masa/volumen/kos na enoto kg]],"")</f>
        <v>100</v>
      </c>
      <c r="J18" s="366"/>
      <c r="K18" s="367"/>
      <c r="L18" s="368"/>
      <c r="M18" s="369"/>
      <c r="N18" s="370"/>
      <c r="O18" s="370"/>
      <c r="P18" s="371"/>
      <c r="Q18" s="372">
        <f>+Sklop1[[#This Row],[cena/enota brez DDV v EUR]]*Sklop1[[#This Row],[Stopnja DDV (%)]]</f>
        <v>0</v>
      </c>
      <c r="R18" s="372">
        <f>+Sklop1[[#This Row],[cena/enota brez DDV v EUR]]+Sklop1[[#This Row],[Davek (EUR)]]</f>
        <v>0</v>
      </c>
      <c r="S18" s="372">
        <f>+Sklop1[[#This Row],[cena/enota brez DDV v EUR]]*Sklop1[[#This Row],[Okvirna količina]]</f>
        <v>0</v>
      </c>
      <c r="T18" s="373">
        <f>+Sklop1[[#This Row],[Končna cena/enoto mere (EUR) z DDV]]*Sklop1[[#This Row],[Okvirna količina]]</f>
        <v>0</v>
      </c>
      <c r="U18" s="374"/>
    </row>
    <row r="19" spans="1:21" s="55" customFormat="1" ht="12">
      <c r="A19" s="128" t="s">
        <v>5</v>
      </c>
      <c r="B19" s="375" t="s">
        <v>606</v>
      </c>
      <c r="C19" s="360">
        <v>150</v>
      </c>
      <c r="D19" s="207" t="s">
        <v>77</v>
      </c>
      <c r="E19" s="188" t="s">
        <v>147</v>
      </c>
      <c r="F19" s="362">
        <v>1000</v>
      </c>
      <c r="G19" s="363" t="s">
        <v>213</v>
      </c>
      <c r="H19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365">
        <f>IF(Sklop1[[#This Row],[ZAHTEVANA SHEMA KAKOVOSTI]]&lt;&gt;"",Sklop1[[#This Row],[Preračunana masa/volumen/kos na enoto kg]],"")</f>
        <v>150</v>
      </c>
      <c r="J19" s="366"/>
      <c r="K19" s="367"/>
      <c r="L19" s="368"/>
      <c r="M19" s="369"/>
      <c r="N19" s="370"/>
      <c r="O19" s="370"/>
      <c r="P19" s="371"/>
      <c r="Q19" s="372">
        <f>+Sklop1[[#This Row],[cena/enota brez DDV v EUR]]*Sklop1[[#This Row],[Stopnja DDV (%)]]</f>
        <v>0</v>
      </c>
      <c r="R19" s="372">
        <f>+Sklop1[[#This Row],[cena/enota brez DDV v EUR]]+Sklop1[[#This Row],[Davek (EUR)]]</f>
        <v>0</v>
      </c>
      <c r="S19" s="372">
        <f>+Sklop1[[#This Row],[cena/enota brez DDV v EUR]]*Sklop1[[#This Row],[Okvirna količina]]</f>
        <v>0</v>
      </c>
      <c r="T19" s="373">
        <f>+Sklop1[[#This Row],[Končna cena/enoto mere (EUR) z DDV]]*Sklop1[[#This Row],[Okvirna količina]]</f>
        <v>0</v>
      </c>
      <c r="U19" s="374"/>
    </row>
    <row r="20" spans="1:21" s="55" customFormat="1" ht="12">
      <c r="A20" s="128" t="s">
        <v>6</v>
      </c>
      <c r="B20" s="375" t="s">
        <v>359</v>
      </c>
      <c r="C20" s="360">
        <v>1</v>
      </c>
      <c r="D20" s="207" t="s">
        <v>40</v>
      </c>
      <c r="E20" s="188" t="s">
        <v>147</v>
      </c>
      <c r="F20" s="362">
        <v>500</v>
      </c>
      <c r="G20" s="363" t="s">
        <v>40</v>
      </c>
      <c r="H20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365">
        <f>IF(Sklop1[[#This Row],[ZAHTEVANA SHEMA KAKOVOSTI]]&lt;&gt;"",Sklop1[[#This Row],[Preračunana masa/volumen/kos na enoto kg]],"")</f>
        <v>500</v>
      </c>
      <c r="J20" s="366"/>
      <c r="K20" s="367"/>
      <c r="L20" s="368"/>
      <c r="M20" s="369"/>
      <c r="N20" s="370"/>
      <c r="O20" s="370"/>
      <c r="P20" s="371"/>
      <c r="Q20" s="372">
        <f>+Sklop1[[#This Row],[cena/enota brez DDV v EUR]]*Sklop1[[#This Row],[Stopnja DDV (%)]]</f>
        <v>0</v>
      </c>
      <c r="R20" s="372">
        <f>+Sklop1[[#This Row],[cena/enota brez DDV v EUR]]+Sklop1[[#This Row],[Davek (EUR)]]</f>
        <v>0</v>
      </c>
      <c r="S20" s="372">
        <f>+Sklop1[[#This Row],[cena/enota brez DDV v EUR]]*Sklop1[[#This Row],[Okvirna količina]]</f>
        <v>0</v>
      </c>
      <c r="T20" s="373">
        <f>+Sklop1[[#This Row],[Končna cena/enoto mere (EUR) z DDV]]*Sklop1[[#This Row],[Okvirna količina]]</f>
        <v>0</v>
      </c>
      <c r="U20" s="374"/>
    </row>
    <row r="21" spans="1:21" s="55" customFormat="1" ht="12">
      <c r="A21" s="128" t="s">
        <v>7</v>
      </c>
      <c r="B21" s="375" t="s">
        <v>343</v>
      </c>
      <c r="C21" s="360">
        <v>150</v>
      </c>
      <c r="D21" s="207" t="s">
        <v>76</v>
      </c>
      <c r="E21" s="188" t="s">
        <v>147</v>
      </c>
      <c r="F21" s="362">
        <v>2000</v>
      </c>
      <c r="G21" s="363" t="s">
        <v>213</v>
      </c>
      <c r="H21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365">
        <f>IF(Sklop1[[#This Row],[ZAHTEVANA SHEMA KAKOVOSTI]]&lt;&gt;"",Sklop1[[#This Row],[Preračunana masa/volumen/kos na enoto kg]],"")</f>
        <v>300</v>
      </c>
      <c r="J21" s="366"/>
      <c r="K21" s="367"/>
      <c r="L21" s="368"/>
      <c r="M21" s="369"/>
      <c r="N21" s="370"/>
      <c r="O21" s="370"/>
      <c r="P21" s="371"/>
      <c r="Q21" s="372">
        <f>+Sklop1[[#This Row],[cena/enota brez DDV v EUR]]*Sklop1[[#This Row],[Stopnja DDV (%)]]</f>
        <v>0</v>
      </c>
      <c r="R21" s="372">
        <f>+Sklop1[[#This Row],[cena/enota brez DDV v EUR]]+Sklop1[[#This Row],[Davek (EUR)]]</f>
        <v>0</v>
      </c>
      <c r="S21" s="372">
        <f>+Sklop1[[#This Row],[cena/enota brez DDV v EUR]]*Sklop1[[#This Row],[Okvirna količina]]</f>
        <v>0</v>
      </c>
      <c r="T21" s="373">
        <f>+Sklop1[[#This Row],[Končna cena/enoto mere (EUR) z DDV]]*Sklop1[[#This Row],[Okvirna količina]]</f>
        <v>0</v>
      </c>
      <c r="U21" s="374"/>
    </row>
    <row r="22" spans="1:21" s="55" customFormat="1" ht="12">
      <c r="A22" s="128" t="s">
        <v>8</v>
      </c>
      <c r="B22" s="375" t="s">
        <v>344</v>
      </c>
      <c r="C22" s="360">
        <v>150</v>
      </c>
      <c r="D22" s="207" t="s">
        <v>76</v>
      </c>
      <c r="E22" s="188" t="s">
        <v>147</v>
      </c>
      <c r="F22" s="362">
        <v>2000</v>
      </c>
      <c r="G22" s="363" t="s">
        <v>213</v>
      </c>
      <c r="H22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65">
        <f>IF(Sklop1[[#This Row],[ZAHTEVANA SHEMA KAKOVOSTI]]&lt;&gt;"",Sklop1[[#This Row],[Preračunana masa/volumen/kos na enoto kg]],"")</f>
        <v>300</v>
      </c>
      <c r="J22" s="366"/>
      <c r="K22" s="367"/>
      <c r="L22" s="368"/>
      <c r="M22" s="369"/>
      <c r="N22" s="370"/>
      <c r="O22" s="370"/>
      <c r="P22" s="371"/>
      <c r="Q22" s="372">
        <f>+Sklop1[[#This Row],[cena/enota brez DDV v EUR]]*Sklop1[[#This Row],[Stopnja DDV (%)]]</f>
        <v>0</v>
      </c>
      <c r="R22" s="372">
        <f>+Sklop1[[#This Row],[cena/enota brez DDV v EUR]]+Sklop1[[#This Row],[Davek (EUR)]]</f>
        <v>0</v>
      </c>
      <c r="S22" s="372">
        <f>+Sklop1[[#This Row],[cena/enota brez DDV v EUR]]*Sklop1[[#This Row],[Okvirna količina]]</f>
        <v>0</v>
      </c>
      <c r="T22" s="373">
        <f>+Sklop1[[#This Row],[Končna cena/enoto mere (EUR) z DDV]]*Sklop1[[#This Row],[Okvirna količina]]</f>
        <v>0</v>
      </c>
      <c r="U22" s="374"/>
    </row>
    <row r="23" spans="1:21" s="55" customFormat="1" ht="12">
      <c r="A23" s="128" t="s">
        <v>9</v>
      </c>
      <c r="B23" s="375" t="s">
        <v>345</v>
      </c>
      <c r="C23" s="360">
        <v>150</v>
      </c>
      <c r="D23" s="207" t="s">
        <v>76</v>
      </c>
      <c r="E23" s="188" t="s">
        <v>147</v>
      </c>
      <c r="F23" s="362">
        <v>1000</v>
      </c>
      <c r="G23" s="363" t="s">
        <v>213</v>
      </c>
      <c r="H23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365">
        <f>IF(Sklop1[[#This Row],[ZAHTEVANA SHEMA KAKOVOSTI]]&lt;&gt;"",Sklop1[[#This Row],[Preračunana masa/volumen/kos na enoto kg]],"")</f>
        <v>150</v>
      </c>
      <c r="J23" s="366"/>
      <c r="K23" s="367"/>
      <c r="L23" s="368"/>
      <c r="M23" s="369"/>
      <c r="N23" s="370"/>
      <c r="O23" s="370"/>
      <c r="P23" s="371"/>
      <c r="Q23" s="372">
        <f>+Sklop1[[#This Row],[cena/enota brez DDV v EUR]]*Sklop1[[#This Row],[Stopnja DDV (%)]]</f>
        <v>0</v>
      </c>
      <c r="R23" s="372">
        <f>+Sklop1[[#This Row],[cena/enota brez DDV v EUR]]+Sklop1[[#This Row],[Davek (EUR)]]</f>
        <v>0</v>
      </c>
      <c r="S23" s="372">
        <f>+Sklop1[[#This Row],[cena/enota brez DDV v EUR]]*Sklop1[[#This Row],[Okvirna količina]]</f>
        <v>0</v>
      </c>
      <c r="T23" s="373">
        <f>+Sklop1[[#This Row],[Končna cena/enoto mere (EUR) z DDV]]*Sklop1[[#This Row],[Okvirna količina]]</f>
        <v>0</v>
      </c>
      <c r="U23" s="374"/>
    </row>
    <row r="24" spans="1:21" s="55" customFormat="1" ht="12">
      <c r="A24" s="128" t="s">
        <v>10</v>
      </c>
      <c r="B24" s="375" t="s">
        <v>346</v>
      </c>
      <c r="C24" s="360">
        <v>150</v>
      </c>
      <c r="D24" s="207" t="s">
        <v>76</v>
      </c>
      <c r="E24" s="188" t="s">
        <v>147</v>
      </c>
      <c r="F24" s="362">
        <v>1000</v>
      </c>
      <c r="G24" s="363" t="s">
        <v>213</v>
      </c>
      <c r="H24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365">
        <f>IF(Sklop1[[#This Row],[ZAHTEVANA SHEMA KAKOVOSTI]]&lt;&gt;"",Sklop1[[#This Row],[Preračunana masa/volumen/kos na enoto kg]],"")</f>
        <v>150</v>
      </c>
      <c r="J24" s="366"/>
      <c r="K24" s="367"/>
      <c r="L24" s="368"/>
      <c r="M24" s="369"/>
      <c r="N24" s="370"/>
      <c r="O24" s="370"/>
      <c r="P24" s="371"/>
      <c r="Q24" s="372">
        <f>+Sklop1[[#This Row],[cena/enota brez DDV v EUR]]*Sklop1[[#This Row],[Stopnja DDV (%)]]</f>
        <v>0</v>
      </c>
      <c r="R24" s="372">
        <f>+Sklop1[[#This Row],[cena/enota brez DDV v EUR]]+Sklop1[[#This Row],[Davek (EUR)]]</f>
        <v>0</v>
      </c>
      <c r="S24" s="372">
        <f>+Sklop1[[#This Row],[cena/enota brez DDV v EUR]]*Sklop1[[#This Row],[Okvirna količina]]</f>
        <v>0</v>
      </c>
      <c r="T24" s="373">
        <f>+Sklop1[[#This Row],[Končna cena/enoto mere (EUR) z DDV]]*Sklop1[[#This Row],[Okvirna količina]]</f>
        <v>0</v>
      </c>
      <c r="U24" s="374"/>
    </row>
    <row r="25" spans="1:21" s="55" customFormat="1" ht="12">
      <c r="A25" s="128" t="s">
        <v>11</v>
      </c>
      <c r="B25" s="375" t="s">
        <v>347</v>
      </c>
      <c r="C25" s="360">
        <v>150</v>
      </c>
      <c r="D25" s="207" t="s">
        <v>76</v>
      </c>
      <c r="E25" s="188" t="s">
        <v>147</v>
      </c>
      <c r="F25" s="362">
        <v>1000</v>
      </c>
      <c r="G25" s="363" t="s">
        <v>213</v>
      </c>
      <c r="H25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365">
        <f>IF(Sklop1[[#This Row],[ZAHTEVANA SHEMA KAKOVOSTI]]&lt;&gt;"",Sklop1[[#This Row],[Preračunana masa/volumen/kos na enoto kg]],"")</f>
        <v>150</v>
      </c>
      <c r="J25" s="366"/>
      <c r="K25" s="367"/>
      <c r="L25" s="368"/>
      <c r="M25" s="369"/>
      <c r="N25" s="370"/>
      <c r="O25" s="370"/>
      <c r="P25" s="371"/>
      <c r="Q25" s="372">
        <f>+Sklop1[[#This Row],[cena/enota brez DDV v EUR]]*Sklop1[[#This Row],[Stopnja DDV (%)]]</f>
        <v>0</v>
      </c>
      <c r="R25" s="372">
        <f>+Sklop1[[#This Row],[cena/enota brez DDV v EUR]]+Sklop1[[#This Row],[Davek (EUR)]]</f>
        <v>0</v>
      </c>
      <c r="S25" s="372">
        <f>+Sklop1[[#This Row],[cena/enota brez DDV v EUR]]*Sklop1[[#This Row],[Okvirna količina]]</f>
        <v>0</v>
      </c>
      <c r="T25" s="373">
        <f>+Sklop1[[#This Row],[Končna cena/enoto mere (EUR) z DDV]]*Sklop1[[#This Row],[Okvirna količina]]</f>
        <v>0</v>
      </c>
      <c r="U25" s="374"/>
    </row>
    <row r="26" spans="1:21" s="55" customFormat="1" ht="12">
      <c r="A26" s="128" t="s">
        <v>12</v>
      </c>
      <c r="B26" s="375" t="s">
        <v>348</v>
      </c>
      <c r="C26" s="360">
        <v>150</v>
      </c>
      <c r="D26" s="207" t="s">
        <v>76</v>
      </c>
      <c r="E26" s="188" t="s">
        <v>147</v>
      </c>
      <c r="F26" s="362">
        <v>1000</v>
      </c>
      <c r="G26" s="363" t="s">
        <v>213</v>
      </c>
      <c r="H26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65">
        <f>IF(Sklop1[[#This Row],[ZAHTEVANA SHEMA KAKOVOSTI]]&lt;&gt;"",Sklop1[[#This Row],[Preračunana masa/volumen/kos na enoto kg]],"")</f>
        <v>150</v>
      </c>
      <c r="J26" s="366"/>
      <c r="K26" s="367"/>
      <c r="L26" s="368"/>
      <c r="M26" s="369"/>
      <c r="N26" s="370"/>
      <c r="O26" s="370"/>
      <c r="P26" s="371"/>
      <c r="Q26" s="372">
        <f>+Sklop1[[#This Row],[cena/enota brez DDV v EUR]]*Sklop1[[#This Row],[Stopnja DDV (%)]]</f>
        <v>0</v>
      </c>
      <c r="R26" s="372">
        <f>+Sklop1[[#This Row],[cena/enota brez DDV v EUR]]+Sklop1[[#This Row],[Davek (EUR)]]</f>
        <v>0</v>
      </c>
      <c r="S26" s="372">
        <f>+Sklop1[[#This Row],[cena/enota brez DDV v EUR]]*Sklop1[[#This Row],[Okvirna količina]]</f>
        <v>0</v>
      </c>
      <c r="T26" s="373">
        <f>+Sklop1[[#This Row],[Končna cena/enoto mere (EUR) z DDV]]*Sklop1[[#This Row],[Okvirna količina]]</f>
        <v>0</v>
      </c>
      <c r="U26" s="374"/>
    </row>
    <row r="27" spans="1:21" s="55" customFormat="1" ht="12">
      <c r="A27" s="128" t="s">
        <v>13</v>
      </c>
      <c r="B27" s="375" t="s">
        <v>349</v>
      </c>
      <c r="C27" s="360">
        <v>10</v>
      </c>
      <c r="D27" s="207" t="s">
        <v>0</v>
      </c>
      <c r="E27" s="361"/>
      <c r="F27" s="362">
        <v>10</v>
      </c>
      <c r="G27" s="363" t="s">
        <v>213</v>
      </c>
      <c r="H27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365" t="str">
        <f>IF(Sklop1[[#This Row],[ZAHTEVANA SHEMA KAKOVOSTI]]&lt;&gt;"",Sklop1[[#This Row],[Preračunana masa/volumen/kos na enoto kg]],"")</f>
        <v/>
      </c>
      <c r="J27" s="366"/>
      <c r="K27" s="367"/>
      <c r="L27" s="368"/>
      <c r="M27" s="369"/>
      <c r="N27" s="370"/>
      <c r="O27" s="370"/>
      <c r="P27" s="371"/>
      <c r="Q27" s="372">
        <f>+Sklop1[[#This Row],[cena/enota brez DDV v EUR]]*Sklop1[[#This Row],[Stopnja DDV (%)]]</f>
        <v>0</v>
      </c>
      <c r="R27" s="372">
        <f>+Sklop1[[#This Row],[cena/enota brez DDV v EUR]]+Sklop1[[#This Row],[Davek (EUR)]]</f>
        <v>0</v>
      </c>
      <c r="S27" s="372">
        <f>+Sklop1[[#This Row],[cena/enota brez DDV v EUR]]*Sklop1[[#This Row],[Okvirna količina]]</f>
        <v>0</v>
      </c>
      <c r="T27" s="373">
        <f>+Sklop1[[#This Row],[Končna cena/enoto mere (EUR) z DDV]]*Sklop1[[#This Row],[Okvirna količina]]</f>
        <v>0</v>
      </c>
      <c r="U27" s="374"/>
    </row>
    <row r="28" spans="1:21" s="55" customFormat="1" ht="12">
      <c r="A28" s="128" t="s">
        <v>14</v>
      </c>
      <c r="B28" s="375" t="s">
        <v>350</v>
      </c>
      <c r="C28" s="360">
        <v>400</v>
      </c>
      <c r="D28" s="207" t="s">
        <v>76</v>
      </c>
      <c r="E28" s="361"/>
      <c r="F28" s="362">
        <v>150</v>
      </c>
      <c r="G28" s="363" t="s">
        <v>213</v>
      </c>
      <c r="H28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365" t="str">
        <f>IF(Sklop1[[#This Row],[ZAHTEVANA SHEMA KAKOVOSTI]]&lt;&gt;"",Sklop1[[#This Row],[Preračunana masa/volumen/kos na enoto kg]],"")</f>
        <v/>
      </c>
      <c r="J28" s="366"/>
      <c r="K28" s="367"/>
      <c r="L28" s="368"/>
      <c r="M28" s="369"/>
      <c r="N28" s="370"/>
      <c r="O28" s="370"/>
      <c r="P28" s="371"/>
      <c r="Q28" s="372">
        <f>+Sklop1[[#This Row],[cena/enota brez DDV v EUR]]*Sklop1[[#This Row],[Stopnja DDV (%)]]</f>
        <v>0</v>
      </c>
      <c r="R28" s="372">
        <f>+Sklop1[[#This Row],[cena/enota brez DDV v EUR]]+Sklop1[[#This Row],[Davek (EUR)]]</f>
        <v>0</v>
      </c>
      <c r="S28" s="372">
        <f>+Sklop1[[#This Row],[cena/enota brez DDV v EUR]]*Sklop1[[#This Row],[Okvirna količina]]</f>
        <v>0</v>
      </c>
      <c r="T28" s="373">
        <f>+Sklop1[[#This Row],[Končna cena/enoto mere (EUR) z DDV]]*Sklop1[[#This Row],[Okvirna količina]]</f>
        <v>0</v>
      </c>
      <c r="U28" s="374"/>
    </row>
    <row r="29" spans="1:21" s="55" customFormat="1" ht="12">
      <c r="A29" s="128" t="s">
        <v>15</v>
      </c>
      <c r="B29" s="375" t="s">
        <v>351</v>
      </c>
      <c r="C29" s="360">
        <v>250</v>
      </c>
      <c r="D29" s="207" t="s">
        <v>76</v>
      </c>
      <c r="E29" s="188" t="s">
        <v>147</v>
      </c>
      <c r="F29" s="362">
        <v>2000</v>
      </c>
      <c r="G29" s="363" t="s">
        <v>213</v>
      </c>
      <c r="H29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365">
        <f>IF(Sklop1[[#This Row],[ZAHTEVANA SHEMA KAKOVOSTI]]&lt;&gt;"",Sklop1[[#This Row],[Preračunana masa/volumen/kos na enoto kg]],"")</f>
        <v>500</v>
      </c>
      <c r="J29" s="366"/>
      <c r="K29" s="367"/>
      <c r="L29" s="368"/>
      <c r="M29" s="369"/>
      <c r="N29" s="370"/>
      <c r="O29" s="370"/>
      <c r="P29" s="371"/>
      <c r="Q29" s="372">
        <f>+Sklop1[[#This Row],[cena/enota brez DDV v EUR]]*Sklop1[[#This Row],[Stopnja DDV (%)]]</f>
        <v>0</v>
      </c>
      <c r="R29" s="372">
        <f>+Sklop1[[#This Row],[cena/enota brez DDV v EUR]]+Sklop1[[#This Row],[Davek (EUR)]]</f>
        <v>0</v>
      </c>
      <c r="S29" s="372">
        <f>+Sklop1[[#This Row],[cena/enota brez DDV v EUR]]*Sklop1[[#This Row],[Okvirna količina]]</f>
        <v>0</v>
      </c>
      <c r="T29" s="373">
        <f>+Sklop1[[#This Row],[Končna cena/enoto mere (EUR) z DDV]]*Sklop1[[#This Row],[Okvirna količina]]</f>
        <v>0</v>
      </c>
      <c r="U29" s="374"/>
    </row>
    <row r="30" spans="1:21" s="55" customFormat="1" ht="12">
      <c r="A30" s="128" t="s">
        <v>16</v>
      </c>
      <c r="B30" s="375" t="s">
        <v>360</v>
      </c>
      <c r="C30" s="360">
        <v>1</v>
      </c>
      <c r="D30" s="207" t="s">
        <v>40</v>
      </c>
      <c r="E30" s="361" t="s">
        <v>147</v>
      </c>
      <c r="F30" s="362">
        <v>400</v>
      </c>
      <c r="G30" s="363" t="s">
        <v>40</v>
      </c>
      <c r="H30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365">
        <f>IF(Sklop1[[#This Row],[ZAHTEVANA SHEMA KAKOVOSTI]]&lt;&gt;"",Sklop1[[#This Row],[Preračunana masa/volumen/kos na enoto kg]],"")</f>
        <v>400</v>
      </c>
      <c r="J30" s="366"/>
      <c r="K30" s="367"/>
      <c r="L30" s="368"/>
      <c r="M30" s="369"/>
      <c r="N30" s="370"/>
      <c r="O30" s="370"/>
      <c r="P30" s="371"/>
      <c r="Q30" s="372">
        <f>+Sklop1[[#This Row],[cena/enota brez DDV v EUR]]*Sklop1[[#This Row],[Stopnja DDV (%)]]</f>
        <v>0</v>
      </c>
      <c r="R30" s="372">
        <f>+Sklop1[[#This Row],[cena/enota brez DDV v EUR]]+Sklop1[[#This Row],[Davek (EUR)]]</f>
        <v>0</v>
      </c>
      <c r="S30" s="372">
        <f>+Sklop1[[#This Row],[cena/enota brez DDV v EUR]]*Sklop1[[#This Row],[Okvirna količina]]</f>
        <v>0</v>
      </c>
      <c r="T30" s="373">
        <f>+Sklop1[[#This Row],[Končna cena/enoto mere (EUR) z DDV]]*Sklop1[[#This Row],[Okvirna količina]]</f>
        <v>0</v>
      </c>
      <c r="U30" s="374"/>
    </row>
    <row r="31" spans="1:21" s="55" customFormat="1" ht="24">
      <c r="A31" s="128" t="s">
        <v>17</v>
      </c>
      <c r="B31" s="375" t="s">
        <v>352</v>
      </c>
      <c r="C31" s="360">
        <v>120</v>
      </c>
      <c r="D31" s="207" t="s">
        <v>76</v>
      </c>
      <c r="E31" s="188" t="s">
        <v>147</v>
      </c>
      <c r="F31" s="362">
        <v>3000</v>
      </c>
      <c r="G31" s="363" t="s">
        <v>213</v>
      </c>
      <c r="H31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1" s="365">
        <f>IF(Sklop1[[#This Row],[ZAHTEVANA SHEMA KAKOVOSTI]]&lt;&gt;"",Sklop1[[#This Row],[Preračunana masa/volumen/kos na enoto kg]],"")</f>
        <v>360</v>
      </c>
      <c r="J31" s="366"/>
      <c r="K31" s="367"/>
      <c r="L31" s="368"/>
      <c r="M31" s="369"/>
      <c r="N31" s="370"/>
      <c r="O31" s="370"/>
      <c r="P31" s="371"/>
      <c r="Q31" s="372">
        <f>+Sklop1[[#This Row],[cena/enota brez DDV v EUR]]*Sklop1[[#This Row],[Stopnja DDV (%)]]</f>
        <v>0</v>
      </c>
      <c r="R31" s="372">
        <f>+Sklop1[[#This Row],[cena/enota brez DDV v EUR]]+Sklop1[[#This Row],[Davek (EUR)]]</f>
        <v>0</v>
      </c>
      <c r="S31" s="372">
        <f>+Sklop1[[#This Row],[cena/enota brez DDV v EUR]]*Sklop1[[#This Row],[Okvirna količina]]</f>
        <v>0</v>
      </c>
      <c r="T31" s="373">
        <f>+Sklop1[[#This Row],[Končna cena/enoto mere (EUR) z DDV]]*Sklop1[[#This Row],[Okvirna količina]]</f>
        <v>0</v>
      </c>
      <c r="U31" s="374"/>
    </row>
    <row r="32" spans="1:21" s="55" customFormat="1" ht="12">
      <c r="A32" s="128" t="s">
        <v>18</v>
      </c>
      <c r="B32" s="375" t="s">
        <v>361</v>
      </c>
      <c r="C32" s="360" t="s">
        <v>587</v>
      </c>
      <c r="D32" s="207" t="s">
        <v>76</v>
      </c>
      <c r="E32" s="188" t="s">
        <v>147</v>
      </c>
      <c r="F32" s="362">
        <v>10</v>
      </c>
      <c r="G32" s="363" t="s">
        <v>0</v>
      </c>
      <c r="H32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2" s="365">
        <f>IF(Sklop1[[#This Row],[ZAHTEVANA SHEMA KAKOVOSTI]]&lt;&gt;"",Sklop1[[#This Row],[Preračunana masa/volumen/kos na enoto kg]],"")</f>
        <v>10</v>
      </c>
      <c r="J32" s="366"/>
      <c r="K32" s="367"/>
      <c r="L32" s="368"/>
      <c r="M32" s="369"/>
      <c r="N32" s="370"/>
      <c r="O32" s="370"/>
      <c r="P32" s="371"/>
      <c r="Q32" s="372">
        <f>+Sklop1[[#This Row],[cena/enota brez DDV v EUR]]*Sklop1[[#This Row],[Stopnja DDV (%)]]</f>
        <v>0</v>
      </c>
      <c r="R32" s="372">
        <f>+Sklop1[[#This Row],[cena/enota brez DDV v EUR]]+Sklop1[[#This Row],[Davek (EUR)]]</f>
        <v>0</v>
      </c>
      <c r="S32" s="372">
        <f>+Sklop1[[#This Row],[cena/enota brez DDV v EUR]]*Sklop1[[#This Row],[Okvirna količina]]</f>
        <v>0</v>
      </c>
      <c r="T32" s="373">
        <f>+Sklop1[[#This Row],[Končna cena/enoto mere (EUR) z DDV]]*Sklop1[[#This Row],[Okvirna količina]]</f>
        <v>0</v>
      </c>
      <c r="U32" s="374"/>
    </row>
    <row r="33" spans="1:22" s="55" customFormat="1" ht="12">
      <c r="A33" s="128" t="s">
        <v>19</v>
      </c>
      <c r="B33" s="375" t="s">
        <v>362</v>
      </c>
      <c r="C33" s="206" t="s">
        <v>212</v>
      </c>
      <c r="D33" s="207" t="s">
        <v>0</v>
      </c>
      <c r="E33" s="188" t="s">
        <v>147</v>
      </c>
      <c r="F33" s="362">
        <v>150</v>
      </c>
      <c r="G33" s="363" t="s">
        <v>0</v>
      </c>
      <c r="H33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365">
        <f>IF(Sklop1[[#This Row],[ZAHTEVANA SHEMA KAKOVOSTI]]&lt;&gt;"",Sklop1[[#This Row],[Preračunana masa/volumen/kos na enoto kg]],"")</f>
        <v>150</v>
      </c>
      <c r="J33" s="366"/>
      <c r="K33" s="367"/>
      <c r="L33" s="368"/>
      <c r="M33" s="369"/>
      <c r="N33" s="370"/>
      <c r="O33" s="370"/>
      <c r="P33" s="371"/>
      <c r="Q33" s="372">
        <f>+Sklop1[[#This Row],[cena/enota brez DDV v EUR]]*Sklop1[[#This Row],[Stopnja DDV (%)]]</f>
        <v>0</v>
      </c>
      <c r="R33" s="372">
        <f>+Sklop1[[#This Row],[cena/enota brez DDV v EUR]]+Sklop1[[#This Row],[Davek (EUR)]]</f>
        <v>0</v>
      </c>
      <c r="S33" s="372">
        <f>+Sklop1[[#This Row],[cena/enota brez DDV v EUR]]*Sklop1[[#This Row],[Okvirna količina]]</f>
        <v>0</v>
      </c>
      <c r="T33" s="373">
        <f>+Sklop1[[#This Row],[Končna cena/enoto mere (EUR) z DDV]]*Sklop1[[#This Row],[Okvirna količina]]</f>
        <v>0</v>
      </c>
      <c r="U33" s="374"/>
    </row>
    <row r="34" spans="1:22" s="55" customFormat="1" ht="12">
      <c r="A34" s="128" t="s">
        <v>20</v>
      </c>
      <c r="B34" s="359" t="s">
        <v>490</v>
      </c>
      <c r="C34" s="206" t="s">
        <v>491</v>
      </c>
      <c r="D34" s="207" t="s">
        <v>0</v>
      </c>
      <c r="E34" s="361" t="s">
        <v>147</v>
      </c>
      <c r="F34" s="362">
        <v>200</v>
      </c>
      <c r="G34" s="363" t="s">
        <v>0</v>
      </c>
      <c r="H34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365">
        <f>IF(Sklop1[[#This Row],[ZAHTEVANA SHEMA KAKOVOSTI]]&lt;&gt;"",Sklop1[[#This Row],[Preračunana masa/volumen/kos na enoto kg]],"")</f>
        <v>200</v>
      </c>
      <c r="J34" s="366"/>
      <c r="K34" s="367"/>
      <c r="L34" s="368"/>
      <c r="M34" s="369"/>
      <c r="N34" s="370"/>
      <c r="O34" s="370"/>
      <c r="P34" s="371"/>
      <c r="Q34" s="372">
        <f>+Sklop1[[#This Row],[cena/enota brez DDV v EUR]]*Sklop1[[#This Row],[Stopnja DDV (%)]]</f>
        <v>0</v>
      </c>
      <c r="R34" s="372">
        <f>+Sklop1[[#This Row],[cena/enota brez DDV v EUR]]+Sklop1[[#This Row],[Davek (EUR)]]</f>
        <v>0</v>
      </c>
      <c r="S34" s="372">
        <f>+Sklop1[[#This Row],[cena/enota brez DDV v EUR]]*Sklop1[[#This Row],[Okvirna količina]]</f>
        <v>0</v>
      </c>
      <c r="T34" s="373">
        <f>+Sklop1[[#This Row],[Končna cena/enoto mere (EUR) z DDV]]*Sklop1[[#This Row],[Okvirna količina]]</f>
        <v>0</v>
      </c>
      <c r="U34" s="374"/>
    </row>
    <row r="35" spans="1:22" s="55" customFormat="1" ht="12">
      <c r="A35" s="128" t="s">
        <v>21</v>
      </c>
      <c r="B35" s="375" t="s">
        <v>353</v>
      </c>
      <c r="C35" s="360">
        <v>200</v>
      </c>
      <c r="D35" s="207" t="s">
        <v>76</v>
      </c>
      <c r="E35" s="361"/>
      <c r="F35" s="362">
        <v>100</v>
      </c>
      <c r="G35" s="363" t="s">
        <v>213</v>
      </c>
      <c r="H35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365" t="str">
        <f>IF(Sklop1[[#This Row],[ZAHTEVANA SHEMA KAKOVOSTI]]&lt;&gt;"",Sklop1[[#This Row],[Preračunana masa/volumen/kos na enoto kg]],"")</f>
        <v/>
      </c>
      <c r="J35" s="366"/>
      <c r="K35" s="367"/>
      <c r="L35" s="368"/>
      <c r="M35" s="369"/>
      <c r="N35" s="370"/>
      <c r="O35" s="370"/>
      <c r="P35" s="371"/>
      <c r="Q35" s="372">
        <f>+Sklop1[[#This Row],[cena/enota brez DDV v EUR]]*Sklop1[[#This Row],[Stopnja DDV (%)]]</f>
        <v>0</v>
      </c>
      <c r="R35" s="372">
        <f>+Sklop1[[#This Row],[cena/enota brez DDV v EUR]]+Sklop1[[#This Row],[Davek (EUR)]]</f>
        <v>0</v>
      </c>
      <c r="S35" s="372">
        <f>+Sklop1[[#This Row],[cena/enota brez DDV v EUR]]*Sklop1[[#This Row],[Okvirna količina]]</f>
        <v>0</v>
      </c>
      <c r="T35" s="373">
        <f>+Sklop1[[#This Row],[Končna cena/enoto mere (EUR) z DDV]]*Sklop1[[#This Row],[Okvirna količina]]</f>
        <v>0</v>
      </c>
      <c r="U35" s="374"/>
    </row>
    <row r="36" spans="1:22" s="55" customFormat="1" ht="12">
      <c r="A36" s="128" t="s">
        <v>22</v>
      </c>
      <c r="B36" s="375" t="s">
        <v>354</v>
      </c>
      <c r="C36" s="360">
        <v>250</v>
      </c>
      <c r="D36" s="207" t="s">
        <v>76</v>
      </c>
      <c r="E36" s="361"/>
      <c r="F36" s="362">
        <v>10</v>
      </c>
      <c r="G36" s="363" t="s">
        <v>213</v>
      </c>
      <c r="H36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6" s="365" t="str">
        <f>IF(Sklop1[[#This Row],[ZAHTEVANA SHEMA KAKOVOSTI]]&lt;&gt;"",Sklop1[[#This Row],[Preračunana masa/volumen/kos na enoto kg]],"")</f>
        <v/>
      </c>
      <c r="J36" s="366"/>
      <c r="K36" s="367"/>
      <c r="L36" s="368"/>
      <c r="M36" s="369"/>
      <c r="N36" s="370"/>
      <c r="O36" s="370"/>
      <c r="P36" s="371"/>
      <c r="Q36" s="372">
        <f>+Sklop1[[#This Row],[cena/enota brez DDV v EUR]]*Sklop1[[#This Row],[Stopnja DDV (%)]]</f>
        <v>0</v>
      </c>
      <c r="R36" s="372">
        <f>+Sklop1[[#This Row],[cena/enota brez DDV v EUR]]+Sklop1[[#This Row],[Davek (EUR)]]</f>
        <v>0</v>
      </c>
      <c r="S36" s="372">
        <f>+Sklop1[[#This Row],[cena/enota brez DDV v EUR]]*Sklop1[[#This Row],[Okvirna količina]]</f>
        <v>0</v>
      </c>
      <c r="T36" s="373">
        <f>+Sklop1[[#This Row],[Končna cena/enoto mere (EUR) z DDV]]*Sklop1[[#This Row],[Okvirna količina]]</f>
        <v>0</v>
      </c>
      <c r="U36" s="374"/>
    </row>
    <row r="37" spans="1:22" s="55" customFormat="1" ht="12">
      <c r="A37" s="128" t="s">
        <v>23</v>
      </c>
      <c r="B37" s="359" t="s">
        <v>238</v>
      </c>
      <c r="C37" s="206">
        <v>1</v>
      </c>
      <c r="D37" s="207" t="s">
        <v>0</v>
      </c>
      <c r="E37" s="361"/>
      <c r="F37" s="362">
        <v>15</v>
      </c>
      <c r="G37" s="363" t="s">
        <v>0</v>
      </c>
      <c r="H37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7" s="365" t="str">
        <f>IF(Sklop1[[#This Row],[ZAHTEVANA SHEMA KAKOVOSTI]]&lt;&gt;"",Sklop1[[#This Row],[Preračunana masa/volumen/kos na enoto kg]],"")</f>
        <v/>
      </c>
      <c r="J37" s="366"/>
      <c r="K37" s="367"/>
      <c r="L37" s="368"/>
      <c r="M37" s="369"/>
      <c r="N37" s="370"/>
      <c r="O37" s="370"/>
      <c r="P37" s="371"/>
      <c r="Q37" s="372">
        <f>+Sklop1[[#This Row],[cena/enota brez DDV v EUR]]*Sklop1[[#This Row],[Stopnja DDV (%)]]</f>
        <v>0</v>
      </c>
      <c r="R37" s="372">
        <f>+Sklop1[[#This Row],[cena/enota brez DDV v EUR]]+Sklop1[[#This Row],[Davek (EUR)]]</f>
        <v>0</v>
      </c>
      <c r="S37" s="372">
        <f>+Sklop1[[#This Row],[cena/enota brez DDV v EUR]]*Sklop1[[#This Row],[Okvirna količina]]</f>
        <v>0</v>
      </c>
      <c r="T37" s="373">
        <f>+Sklop1[[#This Row],[Končna cena/enoto mere (EUR) z DDV]]*Sklop1[[#This Row],[Okvirna količina]]</f>
        <v>0</v>
      </c>
      <c r="U37" s="374"/>
    </row>
    <row r="38" spans="1:22" s="55" customFormat="1" ht="12">
      <c r="A38" s="128" t="s">
        <v>24</v>
      </c>
      <c r="B38" s="375" t="s">
        <v>355</v>
      </c>
      <c r="C38" s="360">
        <v>2.5</v>
      </c>
      <c r="D38" s="207" t="s">
        <v>0</v>
      </c>
      <c r="E38" s="188" t="s">
        <v>147</v>
      </c>
      <c r="F38" s="362">
        <v>120</v>
      </c>
      <c r="G38" s="363" t="s">
        <v>213</v>
      </c>
      <c r="H38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8" s="365">
        <f>IF(Sklop1[[#This Row],[ZAHTEVANA SHEMA KAKOVOSTI]]&lt;&gt;"",Sklop1[[#This Row],[Preračunana masa/volumen/kos na enoto kg]],"")</f>
        <v>300</v>
      </c>
      <c r="J38" s="366"/>
      <c r="K38" s="367"/>
      <c r="L38" s="368"/>
      <c r="M38" s="369"/>
      <c r="N38" s="370"/>
      <c r="O38" s="370"/>
      <c r="P38" s="371"/>
      <c r="Q38" s="372">
        <f>+Sklop1[[#This Row],[cena/enota brez DDV v EUR]]*Sklop1[[#This Row],[Stopnja DDV (%)]]</f>
        <v>0</v>
      </c>
      <c r="R38" s="372">
        <f>+Sklop1[[#This Row],[cena/enota brez DDV v EUR]]+Sklop1[[#This Row],[Davek (EUR)]]</f>
        <v>0</v>
      </c>
      <c r="S38" s="372">
        <f>+Sklop1[[#This Row],[cena/enota brez DDV v EUR]]*Sklop1[[#This Row],[Okvirna količina]]</f>
        <v>0</v>
      </c>
      <c r="T38" s="373">
        <f>+Sklop1[[#This Row],[Končna cena/enoto mere (EUR) z DDV]]*Sklop1[[#This Row],[Okvirna količina]]</f>
        <v>0</v>
      </c>
      <c r="U38" s="374"/>
    </row>
    <row r="39" spans="1:22" s="55" customFormat="1" ht="12">
      <c r="A39" s="128" t="s">
        <v>25</v>
      </c>
      <c r="B39" s="375" t="s">
        <v>356</v>
      </c>
      <c r="C39" s="360">
        <v>150</v>
      </c>
      <c r="D39" s="207" t="s">
        <v>76</v>
      </c>
      <c r="E39" s="188" t="s">
        <v>147</v>
      </c>
      <c r="F39" s="362">
        <v>200</v>
      </c>
      <c r="G39" s="363" t="s">
        <v>213</v>
      </c>
      <c r="H39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365">
        <f>IF(Sklop1[[#This Row],[ZAHTEVANA SHEMA KAKOVOSTI]]&lt;&gt;"",Sklop1[[#This Row],[Preračunana masa/volumen/kos na enoto kg]],"")</f>
        <v>30</v>
      </c>
      <c r="J39" s="366"/>
      <c r="K39" s="367"/>
      <c r="L39" s="368"/>
      <c r="M39" s="369"/>
      <c r="N39" s="370"/>
      <c r="O39" s="370"/>
      <c r="P39" s="371"/>
      <c r="Q39" s="372">
        <f>+Sklop1[[#This Row],[cena/enota brez DDV v EUR]]*Sklop1[[#This Row],[Stopnja DDV (%)]]</f>
        <v>0</v>
      </c>
      <c r="R39" s="372">
        <f>+Sklop1[[#This Row],[cena/enota brez DDV v EUR]]+Sklop1[[#This Row],[Davek (EUR)]]</f>
        <v>0</v>
      </c>
      <c r="S39" s="372">
        <f>+Sklop1[[#This Row],[cena/enota brez DDV v EUR]]*Sklop1[[#This Row],[Okvirna količina]]</f>
        <v>0</v>
      </c>
      <c r="T39" s="373">
        <f>+Sklop1[[#This Row],[Končna cena/enoto mere (EUR) z DDV]]*Sklop1[[#This Row],[Okvirna količina]]</f>
        <v>0</v>
      </c>
      <c r="U39" s="374"/>
    </row>
    <row r="40" spans="1:22" s="55" customFormat="1" ht="12">
      <c r="A40" s="128" t="s">
        <v>26</v>
      </c>
      <c r="B40" s="375" t="s">
        <v>492</v>
      </c>
      <c r="C40" s="360">
        <v>150</v>
      </c>
      <c r="D40" s="207" t="s">
        <v>76</v>
      </c>
      <c r="E40" s="188" t="s">
        <v>147</v>
      </c>
      <c r="F40" s="362">
        <v>1000</v>
      </c>
      <c r="G40" s="363" t="s">
        <v>213</v>
      </c>
      <c r="H40" s="3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365">
        <f>IF(Sklop1[[#This Row],[ZAHTEVANA SHEMA KAKOVOSTI]]&lt;&gt;"",Sklop1[[#This Row],[Preračunana masa/volumen/kos na enoto kg]],"")</f>
        <v>150</v>
      </c>
      <c r="J40" s="366"/>
      <c r="K40" s="367"/>
      <c r="L40" s="368"/>
      <c r="M40" s="369"/>
      <c r="N40" s="370"/>
      <c r="O40" s="370"/>
      <c r="P40" s="371"/>
      <c r="Q40" s="372">
        <f>+Sklop1[[#This Row],[cena/enota brez DDV v EUR]]*Sklop1[[#This Row],[Stopnja DDV (%)]]</f>
        <v>0</v>
      </c>
      <c r="R40" s="372">
        <f>+Sklop1[[#This Row],[cena/enota brez DDV v EUR]]+Sklop1[[#This Row],[Davek (EUR)]]</f>
        <v>0</v>
      </c>
      <c r="S40" s="372">
        <f>+Sklop1[[#This Row],[cena/enota brez DDV v EUR]]*Sklop1[[#This Row],[Okvirna količina]]</f>
        <v>0</v>
      </c>
      <c r="T40" s="373">
        <f>+Sklop1[[#This Row],[Končna cena/enoto mere (EUR) z DDV]]*Sklop1[[#This Row],[Okvirna količina]]</f>
        <v>0</v>
      </c>
      <c r="U40" s="374"/>
    </row>
    <row r="41" spans="1:22">
      <c r="A41" s="338" t="s">
        <v>100</v>
      </c>
      <c r="B41" s="327"/>
      <c r="C41" s="328"/>
      <c r="D41" s="328"/>
      <c r="E41" s="329"/>
      <c r="F41" s="330">
        <f>SUBTOTAL(109,Sklop1[Okvirna količina])</f>
        <v>22665</v>
      </c>
      <c r="G41" s="331"/>
      <c r="H41" s="332">
        <f>SUBTOTAL(109,Sklop1[Preračunana masa/volumen/kos na enoto kg])</f>
        <v>9947.5</v>
      </c>
      <c r="I41" s="332">
        <f>SUBTOTAL(109,Sklop1[Živila iz shem kakovosti (kg)])</f>
        <v>9750</v>
      </c>
      <c r="J41" s="330"/>
      <c r="K41" s="333"/>
      <c r="L41" s="333"/>
      <c r="M41" s="334"/>
      <c r="N41" s="335"/>
      <c r="O41" s="335"/>
      <c r="P41" s="335"/>
      <c r="Q41" s="336"/>
      <c r="R41" s="330"/>
      <c r="S41" s="336">
        <f>SUBTOTAL(109,Sklop1[Vrednost za okvirno količino (EUR) brez DDV])</f>
        <v>0</v>
      </c>
      <c r="T41" s="336">
        <f>SUBTOTAL(109,Sklop1[Vrednost za okvirno količino (EUR) z DDV])</f>
        <v>0</v>
      </c>
      <c r="U41" s="337">
        <f>SUBTOTAL(103,Sklop1[Shema kakovosti
(nacionalne, evropske)
])</f>
        <v>0</v>
      </c>
    </row>
    <row r="42" spans="1:22" s="170" customFormat="1">
      <c r="A42" s="158"/>
      <c r="B42" s="159"/>
      <c r="C42" s="160"/>
      <c r="D42" s="160"/>
      <c r="E42" s="161"/>
      <c r="F42" s="162"/>
      <c r="G42" s="163"/>
      <c r="H42" s="164"/>
      <c r="I42" s="164"/>
      <c r="J42" s="162"/>
      <c r="K42" s="165"/>
      <c r="L42" s="165"/>
      <c r="M42" s="166"/>
      <c r="N42" s="167"/>
      <c r="O42" s="167"/>
      <c r="P42" s="167"/>
      <c r="Q42" s="168"/>
      <c r="R42" s="162"/>
      <c r="S42" s="168"/>
      <c r="T42" s="168"/>
      <c r="U42" s="169"/>
    </row>
    <row r="43" spans="1:22">
      <c r="A43" s="48" t="s">
        <v>96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1"/>
    </row>
    <row r="45" spans="1:22">
      <c r="A45" s="86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99" t="s">
        <v>136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spans="1:22" ht="13.5" customHeight="1">
      <c r="A47" s="527" t="s">
        <v>144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  <c r="N47" s="29"/>
      <c r="O47" s="29"/>
      <c r="P47" s="29"/>
      <c r="Q47" s="29"/>
      <c r="R47" s="29"/>
    </row>
    <row r="48" spans="1:22" ht="12.75" customHeight="1">
      <c r="A48" s="526" t="s">
        <v>575</v>
      </c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86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4.4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424" t="s">
        <v>313</v>
      </c>
      <c r="C52" s="28"/>
      <c r="D52" s="28"/>
      <c r="E52" s="91"/>
    </row>
    <row r="53" spans="1:21">
      <c r="B53" s="425" t="s">
        <v>314</v>
      </c>
      <c r="C53" s="28"/>
      <c r="D53" s="28"/>
      <c r="E53" s="91"/>
    </row>
    <row r="54" spans="1:21">
      <c r="B54" s="425" t="s">
        <v>315</v>
      </c>
      <c r="C54" s="28"/>
      <c r="D54" s="28"/>
      <c r="E54" s="91"/>
    </row>
    <row r="55" spans="1:21">
      <c r="B55" s="425" t="s">
        <v>316</v>
      </c>
      <c r="C55" s="28"/>
      <c r="D55" s="28"/>
      <c r="E55" s="91"/>
    </row>
    <row r="56" spans="1:21">
      <c r="B56" s="425" t="s">
        <v>317</v>
      </c>
      <c r="C56" s="28"/>
      <c r="D56" s="28"/>
      <c r="E56" s="91"/>
    </row>
    <row r="57" spans="1:21">
      <c r="B57" s="16"/>
      <c r="C57" s="28"/>
      <c r="D57" s="28"/>
      <c r="E57" s="91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>
      <c r="B267" s="16"/>
      <c r="C267" s="28"/>
      <c r="D267" s="28"/>
      <c r="E267" s="91"/>
    </row>
    <row r="268" spans="1:21">
      <c r="B268" s="16"/>
      <c r="C268" s="28"/>
      <c r="D268" s="28"/>
      <c r="E268" s="91"/>
    </row>
    <row r="269" spans="1:21">
      <c r="B269" s="16"/>
      <c r="C269" s="28"/>
      <c r="D269" s="28"/>
      <c r="E269" s="91"/>
    </row>
    <row r="270" spans="1:21">
      <c r="B270" s="16"/>
      <c r="C270" s="28"/>
      <c r="D270" s="28"/>
      <c r="E270" s="91"/>
    </row>
    <row r="271" spans="1:21">
      <c r="B271" s="16"/>
      <c r="C271" s="28"/>
      <c r="D271" s="28"/>
      <c r="E271" s="91"/>
    </row>
    <row r="272" spans="1:21">
      <c r="B272" s="16"/>
      <c r="C272" s="28"/>
      <c r="D272" s="28"/>
      <c r="E272" s="91"/>
    </row>
    <row r="273" spans="2:5">
      <c r="B273" s="16"/>
      <c r="C273" s="28"/>
      <c r="D273" s="28"/>
      <c r="E273" s="91"/>
    </row>
    <row r="274" spans="2:5">
      <c r="B274" s="16"/>
      <c r="C274" s="28"/>
      <c r="D274" s="28"/>
      <c r="E274" s="91"/>
    </row>
  </sheetData>
  <sheetProtection insertRows="0" deleteRows="0"/>
  <protectedRanges>
    <protectedRange sqref="J49:P1048576 U49:U1048576 U1:U46 J1:P46" name="Obseg1"/>
    <protectedRange sqref="U48 M48:P48" name="Obseg1_1_1_1"/>
    <protectedRange sqref="J48:L48" name="Obseg1_3_1_1"/>
    <protectedRange sqref="M47:P47 U47" name="Obseg1_2"/>
    <protectedRange sqref="J47:L47" name="Obseg1_3_1_1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1"/>
  <sheetViews>
    <sheetView zoomScale="90" zoomScaleNormal="90" zoomScaleSheetLayoutView="90" workbookViewId="0">
      <selection activeCell="P29" sqref="P29"/>
    </sheetView>
  </sheetViews>
  <sheetFormatPr defaultColWidth="8.88671875" defaultRowHeight="13.8"/>
  <cols>
    <col min="1" max="1" width="4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s="3" customFormat="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  <c r="K6" s="95"/>
      <c r="U6" s="7"/>
    </row>
    <row r="7" spans="1:21" s="3" customFormat="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  <c r="K7" s="95"/>
      <c r="U7" s="7"/>
    </row>
    <row r="8" spans="1:21" s="3" customFormat="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  <c r="K8" s="95"/>
      <c r="U8" s="7"/>
    </row>
    <row r="9" spans="1:21" s="3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pred_rekapitulacija'!B15</f>
        <v>SLADOLED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8" t="s">
        <v>239</v>
      </c>
      <c r="C16" s="289">
        <v>125</v>
      </c>
      <c r="D16" s="290" t="s">
        <v>77</v>
      </c>
      <c r="E16" s="148" t="s">
        <v>147</v>
      </c>
      <c r="F16" s="291">
        <v>2000</v>
      </c>
      <c r="G16" s="292" t="s">
        <v>213</v>
      </c>
      <c r="H16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291">
        <f>IF(Sklop2[[#This Row],[ZAHTEVANA SHEMA KAKOVOSTI]]&lt;&gt;"",Sklop2[[#This Row],[Preračunana masa/volumen/kos na enoto kg]],"")</f>
        <v>250</v>
      </c>
      <c r="J16" s="293"/>
      <c r="K16" s="294"/>
      <c r="L16" s="236"/>
      <c r="M16" s="298"/>
      <c r="N16" s="295"/>
      <c r="O16" s="299"/>
      <c r="P16" s="296"/>
      <c r="Q16" s="297">
        <f>+Sklop2[[#This Row],[cena/enota brez DDV v EUR]]*Sklop2[[#This Row],[Stopnja DDV (%)]]</f>
        <v>0</v>
      </c>
      <c r="R16" s="297">
        <f>+Sklop2[[#This Row],[cena/enota brez DDV v EUR]]+Sklop2[[#This Row],[Davek (EUR)]]</f>
        <v>0</v>
      </c>
      <c r="S16" s="297">
        <f>+Sklop2[[#This Row],[cena/enota brez DDV v EUR]]*Sklop2[[#This Row],[Okvirna količina]]</f>
        <v>0</v>
      </c>
      <c r="T16" s="297">
        <f>+Sklop2[[#This Row],[Končna cena/enoto mere (EUR) z DDV]]*Sklop2[[#This Row],[Okvirna količina]]</f>
        <v>0</v>
      </c>
      <c r="U16" s="237"/>
    </row>
    <row r="17" spans="1:22" s="55" customFormat="1">
      <c r="A17" s="77" t="s">
        <v>3</v>
      </c>
      <c r="B17" s="288" t="s">
        <v>493</v>
      </c>
      <c r="C17" s="289">
        <v>70</v>
      </c>
      <c r="D17" s="290" t="s">
        <v>77</v>
      </c>
      <c r="E17" s="148" t="s">
        <v>147</v>
      </c>
      <c r="F17" s="291">
        <v>4000</v>
      </c>
      <c r="G17" s="292" t="s">
        <v>213</v>
      </c>
      <c r="H17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7" s="291">
        <f>IF(Sklop2[[#This Row],[ZAHTEVANA SHEMA KAKOVOSTI]]&lt;&gt;"",Sklop2[[#This Row],[Preračunana masa/volumen/kos na enoto kg]],"")</f>
        <v>280</v>
      </c>
      <c r="J17" s="293"/>
      <c r="K17" s="294"/>
      <c r="L17" s="236"/>
      <c r="M17" s="298"/>
      <c r="N17" s="295"/>
      <c r="O17" s="299"/>
      <c r="P17" s="296"/>
      <c r="Q17" s="297">
        <f>+Sklop2[[#This Row],[cena/enota brez DDV v EUR]]*Sklop2[[#This Row],[Stopnja DDV (%)]]</f>
        <v>0</v>
      </c>
      <c r="R17" s="297">
        <f>+Sklop2[[#This Row],[cena/enota brez DDV v EUR]]+Sklop2[[#This Row],[Davek (EUR)]]</f>
        <v>0</v>
      </c>
      <c r="S17" s="297">
        <f>+Sklop2[[#This Row],[cena/enota brez DDV v EUR]]*Sklop2[[#This Row],[Okvirna količina]]</f>
        <v>0</v>
      </c>
      <c r="T17" s="297">
        <f>+Sklop2[[#This Row],[Končna cena/enoto mere (EUR) z DDV]]*Sklop2[[#This Row],[Okvirna količina]]</f>
        <v>0</v>
      </c>
      <c r="U17" s="237"/>
    </row>
    <row r="18" spans="1:22" s="55" customFormat="1">
      <c r="A18" s="77" t="s">
        <v>4</v>
      </c>
      <c r="B18" s="288" t="s">
        <v>240</v>
      </c>
      <c r="C18" s="289">
        <v>120</v>
      </c>
      <c r="D18" s="290" t="s">
        <v>77</v>
      </c>
      <c r="E18" s="148"/>
      <c r="F18" s="291">
        <v>200</v>
      </c>
      <c r="G18" s="292" t="s">
        <v>213</v>
      </c>
      <c r="H18" s="2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18" s="291" t="str">
        <f>IF(Sklop2[[#This Row],[ZAHTEVANA SHEMA KAKOVOSTI]]&lt;&gt;"",Sklop2[[#This Row],[Preračunana masa/volumen/kos na enoto kg]],"")</f>
        <v/>
      </c>
      <c r="J18" s="293"/>
      <c r="K18" s="294"/>
      <c r="L18" s="236"/>
      <c r="M18" s="298"/>
      <c r="N18" s="295"/>
      <c r="O18" s="299"/>
      <c r="P18" s="296"/>
      <c r="Q18" s="297">
        <f>+Sklop2[[#This Row],[cena/enota brez DDV v EUR]]*Sklop2[[#This Row],[Stopnja DDV (%)]]</f>
        <v>0</v>
      </c>
      <c r="R18" s="297">
        <f>+Sklop2[[#This Row],[cena/enota brez DDV v EUR]]+Sklop2[[#This Row],[Davek (EUR)]]</f>
        <v>0</v>
      </c>
      <c r="S18" s="297">
        <f>+Sklop2[[#This Row],[cena/enota brez DDV v EUR]]*Sklop2[[#This Row],[Okvirna količina]]</f>
        <v>0</v>
      </c>
      <c r="T18" s="297">
        <f>+Sklop2[[#This Row],[Končna cena/enoto mere (EUR) z DDV]]*Sklop2[[#This Row],[Okvirna količina]]</f>
        <v>0</v>
      </c>
      <c r="U18" s="237"/>
    </row>
    <row r="19" spans="1:22">
      <c r="A19" s="338" t="s">
        <v>100</v>
      </c>
      <c r="B19" s="327"/>
      <c r="C19" s="328"/>
      <c r="D19" s="328"/>
      <c r="E19" s="329"/>
      <c r="F19" s="330"/>
      <c r="G19" s="331"/>
      <c r="H19" s="332">
        <f>SUBTOTAL(109,Sklop2[Preračunana masa/volumen/kos na enoto kg])</f>
        <v>554</v>
      </c>
      <c r="I19" s="332">
        <f>SUBTOTAL(109,Sklop2[Živila iz shem kakovosti (kg)])</f>
        <v>530</v>
      </c>
      <c r="J19" s="330"/>
      <c r="K19" s="333"/>
      <c r="L19" s="333"/>
      <c r="M19" s="334"/>
      <c r="N19" s="335"/>
      <c r="O19" s="335"/>
      <c r="P19" s="335"/>
      <c r="Q19" s="336"/>
      <c r="R19" s="330"/>
      <c r="S19" s="336">
        <f>SUBTOTAL(109,Sklop2[Vrednost za okvirno količino (EUR) brez DDV])</f>
        <v>0</v>
      </c>
      <c r="T19" s="336">
        <f>SUBTOTAL(109,Sklop2[Vrednost za okvirno količino (EUR) z DDV])</f>
        <v>0</v>
      </c>
      <c r="U19" s="337" t="s">
        <v>145</v>
      </c>
    </row>
    <row r="20" spans="1:22" s="170" customFormat="1">
      <c r="A20" s="158"/>
      <c r="B20" s="159"/>
      <c r="C20" s="160"/>
      <c r="D20" s="160"/>
      <c r="E20" s="161"/>
      <c r="F20" s="162"/>
      <c r="G20" s="163"/>
      <c r="H20" s="164"/>
      <c r="I20" s="164"/>
      <c r="J20" s="162"/>
      <c r="K20" s="165"/>
      <c r="L20" s="165"/>
      <c r="M20" s="166"/>
      <c r="N20" s="167"/>
      <c r="O20" s="167"/>
      <c r="P20" s="167"/>
      <c r="Q20" s="168"/>
      <c r="R20" s="162"/>
      <c r="S20" s="168"/>
      <c r="T20" s="168"/>
      <c r="U20" s="169"/>
    </row>
    <row r="21" spans="1:22">
      <c r="A21" s="48" t="s">
        <v>96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9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29"/>
      <c r="R24" s="29"/>
    </row>
    <row r="25" spans="1:22" ht="13.5" customHeight="1">
      <c r="A25" s="527" t="s">
        <v>144</v>
      </c>
      <c r="B25" s="527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N25" s="29"/>
      <c r="O25" s="29"/>
      <c r="P25" s="29"/>
      <c r="Q25" s="29"/>
      <c r="R25" s="29"/>
    </row>
    <row r="26" spans="1:22" ht="12.75" customHeight="1">
      <c r="A26" s="527"/>
      <c r="B26" s="527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 ht="14.4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8"/>
      <c r="R28" s="8"/>
      <c r="S28" s="3"/>
      <c r="T28" s="3"/>
      <c r="U28" s="7"/>
    </row>
    <row r="29" spans="1:22" ht="14.4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4" name="Obseg1_1"/>
    <protectedRange sqref="J21:P24 J27:P29" name="Obseg1_3"/>
    <protectedRange sqref="U26 M26:P26" name="Obseg1_1_1_1"/>
    <protectedRange sqref="J26:L26" name="Obseg1_3_1_1"/>
    <protectedRange sqref="M25:P25 U25" name="Obseg1"/>
    <protectedRange sqref="J25:L25" name="Obseg1_3_1_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2" zoomScale="90" zoomScaleNormal="90" zoomScaleSheetLayoutView="100" workbookViewId="0">
      <selection activeCell="N34" sqref="N34"/>
    </sheetView>
  </sheetViews>
  <sheetFormatPr defaultColWidth="8.88671875" defaultRowHeight="13.8"/>
  <cols>
    <col min="1" max="1" width="3.5546875" style="11" customWidth="1"/>
    <col min="2" max="2" width="39.554687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pred_rekapitulacija'!B16</f>
        <v>MESO IN MESNI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238" t="s">
        <v>588</v>
      </c>
      <c r="C16" s="75" t="s">
        <v>78</v>
      </c>
      <c r="D16" s="119" t="s">
        <v>0</v>
      </c>
      <c r="E16" s="148" t="s">
        <v>147</v>
      </c>
      <c r="F16" s="231">
        <v>100</v>
      </c>
      <c r="G16" s="239" t="s">
        <v>0</v>
      </c>
      <c r="H1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240">
        <f>IF(Sklop3[[#This Row],[ZAHTEVANA SHEMA KAKOVOSTI]]&lt;&gt;"",Sklop3[[#This Row],[Preračunana masa/volumen/kos na enoto kg]],"")</f>
        <v>100</v>
      </c>
      <c r="J16" s="241"/>
      <c r="K16" s="242"/>
      <c r="L16" s="242"/>
      <c r="M16" s="157" t="s">
        <v>78</v>
      </c>
      <c r="N16" s="232"/>
      <c r="O16" s="157" t="s">
        <v>78</v>
      </c>
      <c r="P16" s="233"/>
      <c r="Q16" s="234">
        <f>+Sklop3[[#This Row],[cena/enota brez DDV v EUR]]*Sklop3[[#This Row],[Stopnja DDV (%)]]</f>
        <v>0</v>
      </c>
      <c r="R16" s="234">
        <f>+Sklop3[[#This Row],[cena/enota brez DDV v EUR]]+Sklop3[[#This Row],[Davek (EUR)]]</f>
        <v>0</v>
      </c>
      <c r="S16" s="234">
        <f>+Sklop3[[#This Row],[cena/enota brez DDV v EUR]]*Sklop3[[#This Row],[Okvirna količina]]</f>
        <v>0</v>
      </c>
      <c r="T16" s="234">
        <f>+Sklop3[[#This Row],[Končna cena/enoto mere (EUR) z DDV]]*Sklop3[[#This Row],[Okvirna količina]]</f>
        <v>0</v>
      </c>
      <c r="U16" s="243"/>
    </row>
    <row r="17" spans="1:21" s="55" customFormat="1" ht="12">
      <c r="A17" s="77" t="s">
        <v>3</v>
      </c>
      <c r="B17" s="238" t="s">
        <v>589</v>
      </c>
      <c r="C17" s="75" t="s">
        <v>78</v>
      </c>
      <c r="D17" s="119" t="s">
        <v>0</v>
      </c>
      <c r="E17" s="148" t="s">
        <v>147</v>
      </c>
      <c r="F17" s="231">
        <v>100</v>
      </c>
      <c r="G17" s="239" t="s">
        <v>0</v>
      </c>
      <c r="H1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240">
        <f>IF(Sklop3[[#This Row],[ZAHTEVANA SHEMA KAKOVOSTI]]&lt;&gt;"",Sklop3[[#This Row],[Preračunana masa/volumen/kos na enoto kg]],"")</f>
        <v>100</v>
      </c>
      <c r="J17" s="241"/>
      <c r="K17" s="242"/>
      <c r="L17" s="242"/>
      <c r="M17" s="157" t="s">
        <v>78</v>
      </c>
      <c r="N17" s="232"/>
      <c r="O17" s="157" t="s">
        <v>78</v>
      </c>
      <c r="P17" s="233"/>
      <c r="Q17" s="234">
        <f>+Sklop3[[#This Row],[cena/enota brez DDV v EUR]]*Sklop3[[#This Row],[Stopnja DDV (%)]]</f>
        <v>0</v>
      </c>
      <c r="R17" s="234">
        <f>+Sklop3[[#This Row],[cena/enota brez DDV v EUR]]+Sklop3[[#This Row],[Davek (EUR)]]</f>
        <v>0</v>
      </c>
      <c r="S17" s="234">
        <f>+Sklop3[[#This Row],[cena/enota brez DDV v EUR]]*Sklop3[[#This Row],[Okvirna količina]]</f>
        <v>0</v>
      </c>
      <c r="T17" s="234">
        <f>+Sklop3[[#This Row],[Končna cena/enoto mere (EUR) z DDV]]*Sklop3[[#This Row],[Okvirna količina]]</f>
        <v>0</v>
      </c>
      <c r="U17" s="243"/>
    </row>
    <row r="18" spans="1:21" s="55" customFormat="1" ht="12">
      <c r="A18" s="77" t="s">
        <v>4</v>
      </c>
      <c r="B18" s="383" t="s">
        <v>495</v>
      </c>
      <c r="C18" s="75" t="s">
        <v>78</v>
      </c>
      <c r="D18" s="119"/>
      <c r="E18" s="384"/>
      <c r="F18" s="365">
        <v>100</v>
      </c>
      <c r="G18" s="385" t="s">
        <v>0</v>
      </c>
      <c r="H1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240" t="str">
        <f>IF(Sklop3[[#This Row],[ZAHTEVANA SHEMA KAKOVOSTI]]&lt;&gt;"",Sklop3[[#This Row],[Preračunana masa/volumen/kos na enoto kg]],"")</f>
        <v/>
      </c>
      <c r="J18" s="386"/>
      <c r="K18" s="387"/>
      <c r="L18" s="387"/>
      <c r="M18" s="157" t="s">
        <v>78</v>
      </c>
      <c r="N18" s="388"/>
      <c r="O18" s="157" t="s">
        <v>78</v>
      </c>
      <c r="P18" s="371"/>
      <c r="Q18" s="372">
        <f>+Sklop3[[#This Row],[cena/enota brez DDV v EUR]]*Sklop3[[#This Row],[Stopnja DDV (%)]]</f>
        <v>0</v>
      </c>
      <c r="R18" s="372">
        <f>+Sklop3[[#This Row],[cena/enota brez DDV v EUR]]+Sklop3[[#This Row],[Davek (EUR)]]</f>
        <v>0</v>
      </c>
      <c r="S18" s="372">
        <f>+Sklop3[[#This Row],[cena/enota brez DDV v EUR]]*Sklop3[[#This Row],[Okvirna količina]]</f>
        <v>0</v>
      </c>
      <c r="T18" s="372">
        <f>+Sklop3[[#This Row],[Končna cena/enoto mere (EUR) z DDV]]*Sklop3[[#This Row],[Okvirna količina]]</f>
        <v>0</v>
      </c>
      <c r="U18" s="389"/>
    </row>
    <row r="19" spans="1:21" s="55" customFormat="1" ht="12">
      <c r="A19" s="77" t="s">
        <v>5</v>
      </c>
      <c r="B19" s="383" t="s">
        <v>590</v>
      </c>
      <c r="C19" s="75" t="s">
        <v>78</v>
      </c>
      <c r="D19" s="119" t="s">
        <v>0</v>
      </c>
      <c r="E19" s="390" t="s">
        <v>147</v>
      </c>
      <c r="F19" s="365">
        <v>500</v>
      </c>
      <c r="G19" s="385" t="s">
        <v>0</v>
      </c>
      <c r="H1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240">
        <f>IF(Sklop3[[#This Row],[ZAHTEVANA SHEMA KAKOVOSTI]]&lt;&gt;"",Sklop3[[#This Row],[Preračunana masa/volumen/kos na enoto kg]],"")</f>
        <v>500</v>
      </c>
      <c r="J19" s="386"/>
      <c r="K19" s="387"/>
      <c r="L19" s="387"/>
      <c r="M19" s="157" t="s">
        <v>78</v>
      </c>
      <c r="N19" s="388"/>
      <c r="O19" s="157" t="s">
        <v>78</v>
      </c>
      <c r="P19" s="371"/>
      <c r="Q19" s="372">
        <f>+Sklop3[[#This Row],[cena/enota brez DDV v EUR]]*Sklop3[[#This Row],[Stopnja DDV (%)]]</f>
        <v>0</v>
      </c>
      <c r="R19" s="372">
        <f>+Sklop3[[#This Row],[cena/enota brez DDV v EUR]]+Sklop3[[#This Row],[Davek (EUR)]]</f>
        <v>0</v>
      </c>
      <c r="S19" s="372">
        <f>+Sklop3[[#This Row],[cena/enota brez DDV v EUR]]*Sklop3[[#This Row],[Okvirna količina]]</f>
        <v>0</v>
      </c>
      <c r="T19" s="372">
        <f>+Sklop3[[#This Row],[Končna cena/enoto mere (EUR) z DDV]]*Sklop3[[#This Row],[Okvirna količina]]</f>
        <v>0</v>
      </c>
      <c r="U19" s="389"/>
    </row>
    <row r="20" spans="1:21" s="55" customFormat="1" ht="24">
      <c r="A20" s="77" t="s">
        <v>6</v>
      </c>
      <c r="B20" s="383" t="s">
        <v>591</v>
      </c>
      <c r="C20" s="75" t="s">
        <v>78</v>
      </c>
      <c r="D20" s="119" t="s">
        <v>0</v>
      </c>
      <c r="E20" s="384"/>
      <c r="F20" s="365">
        <v>200</v>
      </c>
      <c r="G20" s="385" t="s">
        <v>0</v>
      </c>
      <c r="H20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240" t="str">
        <f>IF(Sklop3[[#This Row],[ZAHTEVANA SHEMA KAKOVOSTI]]&lt;&gt;"",Sklop3[[#This Row],[Preračunana masa/volumen/kos na enoto kg]],"")</f>
        <v/>
      </c>
      <c r="J20" s="386"/>
      <c r="K20" s="387"/>
      <c r="L20" s="387"/>
      <c r="M20" s="157" t="s">
        <v>78</v>
      </c>
      <c r="N20" s="388"/>
      <c r="O20" s="157" t="s">
        <v>78</v>
      </c>
      <c r="P20" s="371"/>
      <c r="Q20" s="372">
        <f>+Sklop3[[#This Row],[cena/enota brez DDV v EUR]]*Sklop3[[#This Row],[Stopnja DDV (%)]]</f>
        <v>0</v>
      </c>
      <c r="R20" s="372">
        <f>+Sklop3[[#This Row],[cena/enota brez DDV v EUR]]+Sklop3[[#This Row],[Davek (EUR)]]</f>
        <v>0</v>
      </c>
      <c r="S20" s="372">
        <f>+Sklop3[[#This Row],[cena/enota brez DDV v EUR]]*Sklop3[[#This Row],[Okvirna količina]]</f>
        <v>0</v>
      </c>
      <c r="T20" s="372">
        <f>+Sklop3[[#This Row],[Končna cena/enoto mere (EUR) z DDV]]*Sklop3[[#This Row],[Okvirna količina]]</f>
        <v>0</v>
      </c>
      <c r="U20" s="389"/>
    </row>
    <row r="21" spans="1:21" s="55" customFormat="1" ht="12">
      <c r="A21" s="77" t="s">
        <v>7</v>
      </c>
      <c r="B21" s="383" t="s">
        <v>241</v>
      </c>
      <c r="C21" s="75" t="s">
        <v>78</v>
      </c>
      <c r="D21" s="119" t="s">
        <v>0</v>
      </c>
      <c r="E21" s="384"/>
      <c r="F21" s="365">
        <v>50</v>
      </c>
      <c r="G21" s="385" t="s">
        <v>0</v>
      </c>
      <c r="H21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40" t="str">
        <f>IF(Sklop3[[#This Row],[ZAHTEVANA SHEMA KAKOVOSTI]]&lt;&gt;"",Sklop3[[#This Row],[Preračunana masa/volumen/kos na enoto kg]],"")</f>
        <v/>
      </c>
      <c r="J21" s="386"/>
      <c r="K21" s="387"/>
      <c r="L21" s="387"/>
      <c r="M21" s="157" t="s">
        <v>78</v>
      </c>
      <c r="N21" s="388"/>
      <c r="O21" s="157" t="s">
        <v>78</v>
      </c>
      <c r="P21" s="371"/>
      <c r="Q21" s="372">
        <f>+Sklop3[[#This Row],[cena/enota brez DDV v EUR]]*Sklop3[[#This Row],[Stopnja DDV (%)]]</f>
        <v>0</v>
      </c>
      <c r="R21" s="372">
        <f>+Sklop3[[#This Row],[cena/enota brez DDV v EUR]]+Sklop3[[#This Row],[Davek (EUR)]]</f>
        <v>0</v>
      </c>
      <c r="S21" s="372">
        <f>+Sklop3[[#This Row],[cena/enota brez DDV v EUR]]*Sklop3[[#This Row],[Okvirna količina]]</f>
        <v>0</v>
      </c>
      <c r="T21" s="372">
        <f>+Sklop3[[#This Row],[Končna cena/enoto mere (EUR) z DDV]]*Sklop3[[#This Row],[Okvirna količina]]</f>
        <v>0</v>
      </c>
      <c r="U21" s="389"/>
    </row>
    <row r="22" spans="1:21" s="55" customFormat="1" ht="12">
      <c r="A22" s="77" t="s">
        <v>8</v>
      </c>
      <c r="B22" s="383" t="s">
        <v>592</v>
      </c>
      <c r="C22" s="75" t="s">
        <v>78</v>
      </c>
      <c r="D22" s="119" t="s">
        <v>0</v>
      </c>
      <c r="E22" s="390" t="s">
        <v>159</v>
      </c>
      <c r="F22" s="365">
        <v>30</v>
      </c>
      <c r="G22" s="385" t="s">
        <v>0</v>
      </c>
      <c r="H22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240">
        <f>IF(Sklop3[[#This Row],[ZAHTEVANA SHEMA KAKOVOSTI]]&lt;&gt;"",Sklop3[[#This Row],[Preračunana masa/volumen/kos na enoto kg]],"")</f>
        <v>30</v>
      </c>
      <c r="J22" s="386"/>
      <c r="K22" s="387"/>
      <c r="L22" s="387"/>
      <c r="M22" s="157" t="s">
        <v>78</v>
      </c>
      <c r="N22" s="388"/>
      <c r="O22" s="157" t="s">
        <v>78</v>
      </c>
      <c r="P22" s="371"/>
      <c r="Q22" s="372">
        <f>+Sklop3[[#This Row],[cena/enota brez DDV v EUR]]*Sklop3[[#This Row],[Stopnja DDV (%)]]</f>
        <v>0</v>
      </c>
      <c r="R22" s="372">
        <f>+Sklop3[[#This Row],[cena/enota brez DDV v EUR]]+Sklop3[[#This Row],[Davek (EUR)]]</f>
        <v>0</v>
      </c>
      <c r="S22" s="372">
        <f>+Sklop3[[#This Row],[cena/enota brez DDV v EUR]]*Sklop3[[#This Row],[Okvirna količina]]</f>
        <v>0</v>
      </c>
      <c r="T22" s="372">
        <f>+Sklop3[[#This Row],[Končna cena/enoto mere (EUR) z DDV]]*Sklop3[[#This Row],[Okvirna količina]]</f>
        <v>0</v>
      </c>
      <c r="U22" s="389"/>
    </row>
    <row r="23" spans="1:21" s="55" customFormat="1" ht="12">
      <c r="A23" s="77" t="s">
        <v>9</v>
      </c>
      <c r="B23" s="383" t="s">
        <v>242</v>
      </c>
      <c r="C23" s="75" t="s">
        <v>78</v>
      </c>
      <c r="D23" s="119" t="s">
        <v>0</v>
      </c>
      <c r="E23" s="384"/>
      <c r="F23" s="365">
        <v>20</v>
      </c>
      <c r="G23" s="385" t="s">
        <v>0</v>
      </c>
      <c r="H23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240" t="str">
        <f>IF(Sklop3[[#This Row],[ZAHTEVANA SHEMA KAKOVOSTI]]&lt;&gt;"",Sklop3[[#This Row],[Preračunana masa/volumen/kos na enoto kg]],"")</f>
        <v/>
      </c>
      <c r="J23" s="386"/>
      <c r="K23" s="387"/>
      <c r="L23" s="387"/>
      <c r="M23" s="157" t="s">
        <v>78</v>
      </c>
      <c r="N23" s="388"/>
      <c r="O23" s="157" t="s">
        <v>78</v>
      </c>
      <c r="P23" s="371"/>
      <c r="Q23" s="372">
        <f>+Sklop3[[#This Row],[cena/enota brez DDV v EUR]]*Sklop3[[#This Row],[Stopnja DDV (%)]]</f>
        <v>0</v>
      </c>
      <c r="R23" s="372">
        <f>+Sklop3[[#This Row],[cena/enota brez DDV v EUR]]+Sklop3[[#This Row],[Davek (EUR)]]</f>
        <v>0</v>
      </c>
      <c r="S23" s="372">
        <f>+Sklop3[[#This Row],[cena/enota brez DDV v EUR]]*Sklop3[[#This Row],[Okvirna količina]]</f>
        <v>0</v>
      </c>
      <c r="T23" s="372">
        <f>+Sklop3[[#This Row],[Končna cena/enoto mere (EUR) z DDV]]*Sklop3[[#This Row],[Okvirna količina]]</f>
        <v>0</v>
      </c>
      <c r="U23" s="389"/>
    </row>
    <row r="24" spans="1:21" s="55" customFormat="1" ht="12">
      <c r="A24" s="77" t="s">
        <v>10</v>
      </c>
      <c r="B24" s="383" t="s">
        <v>243</v>
      </c>
      <c r="C24" s="75" t="s">
        <v>78</v>
      </c>
      <c r="D24" s="119" t="s">
        <v>0</v>
      </c>
      <c r="E24" s="384"/>
      <c r="F24" s="365">
        <v>100</v>
      </c>
      <c r="G24" s="385" t="s">
        <v>0</v>
      </c>
      <c r="H24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40" t="str">
        <f>IF(Sklop3[[#This Row],[ZAHTEVANA SHEMA KAKOVOSTI]]&lt;&gt;"",Sklop3[[#This Row],[Preračunana masa/volumen/kos na enoto kg]],"")</f>
        <v/>
      </c>
      <c r="J24" s="386"/>
      <c r="K24" s="387"/>
      <c r="L24" s="387"/>
      <c r="M24" s="157" t="s">
        <v>78</v>
      </c>
      <c r="N24" s="388"/>
      <c r="O24" s="157" t="s">
        <v>78</v>
      </c>
      <c r="P24" s="371"/>
      <c r="Q24" s="372">
        <f>+Sklop3[[#This Row],[cena/enota brez DDV v EUR]]*Sklop3[[#This Row],[Stopnja DDV (%)]]</f>
        <v>0</v>
      </c>
      <c r="R24" s="372">
        <f>+Sklop3[[#This Row],[cena/enota brez DDV v EUR]]+Sklop3[[#This Row],[Davek (EUR)]]</f>
        <v>0</v>
      </c>
      <c r="S24" s="372">
        <f>+Sklop3[[#This Row],[cena/enota brez DDV v EUR]]*Sklop3[[#This Row],[Okvirna količina]]</f>
        <v>0</v>
      </c>
      <c r="T24" s="372">
        <f>+Sklop3[[#This Row],[Končna cena/enoto mere (EUR) z DDV]]*Sklop3[[#This Row],[Okvirna količina]]</f>
        <v>0</v>
      </c>
      <c r="U24" s="389"/>
    </row>
    <row r="25" spans="1:21" s="55" customFormat="1" ht="12">
      <c r="A25" s="77" t="s">
        <v>11</v>
      </c>
      <c r="B25" s="383" t="s">
        <v>244</v>
      </c>
      <c r="C25" s="75" t="s">
        <v>78</v>
      </c>
      <c r="D25" s="119" t="s">
        <v>0</v>
      </c>
      <c r="E25" s="384"/>
      <c r="F25" s="365">
        <v>120</v>
      </c>
      <c r="G25" s="385" t="s">
        <v>0</v>
      </c>
      <c r="H25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240" t="str">
        <f>IF(Sklop3[[#This Row],[ZAHTEVANA SHEMA KAKOVOSTI]]&lt;&gt;"",Sklop3[[#This Row],[Preračunana masa/volumen/kos na enoto kg]],"")</f>
        <v/>
      </c>
      <c r="J25" s="386"/>
      <c r="K25" s="387"/>
      <c r="L25" s="387"/>
      <c r="M25" s="157" t="s">
        <v>78</v>
      </c>
      <c r="N25" s="388"/>
      <c r="O25" s="157" t="s">
        <v>78</v>
      </c>
      <c r="P25" s="371"/>
      <c r="Q25" s="372">
        <f>+Sklop3[[#This Row],[cena/enota brez DDV v EUR]]*Sklop3[[#This Row],[Stopnja DDV (%)]]</f>
        <v>0</v>
      </c>
      <c r="R25" s="372">
        <f>+Sklop3[[#This Row],[cena/enota brez DDV v EUR]]+Sklop3[[#This Row],[Davek (EUR)]]</f>
        <v>0</v>
      </c>
      <c r="S25" s="372">
        <f>+Sklop3[[#This Row],[cena/enota brez DDV v EUR]]*Sklop3[[#This Row],[Okvirna količina]]</f>
        <v>0</v>
      </c>
      <c r="T25" s="372">
        <f>+Sklop3[[#This Row],[Končna cena/enoto mere (EUR) z DDV]]*Sklop3[[#This Row],[Okvirna količina]]</f>
        <v>0</v>
      </c>
      <c r="U25" s="389"/>
    </row>
    <row r="26" spans="1:21" s="55" customFormat="1" ht="12">
      <c r="A26" s="77" t="s">
        <v>12</v>
      </c>
      <c r="B26" s="383" t="s">
        <v>245</v>
      </c>
      <c r="C26" s="75" t="s">
        <v>78</v>
      </c>
      <c r="D26" s="119" t="s">
        <v>0</v>
      </c>
      <c r="E26" s="384"/>
      <c r="F26" s="365">
        <v>60</v>
      </c>
      <c r="G26" s="385" t="s">
        <v>0</v>
      </c>
      <c r="H26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240" t="str">
        <f>IF(Sklop3[[#This Row],[ZAHTEVANA SHEMA KAKOVOSTI]]&lt;&gt;"",Sklop3[[#This Row],[Preračunana masa/volumen/kos na enoto kg]],"")</f>
        <v/>
      </c>
      <c r="J26" s="386"/>
      <c r="K26" s="387"/>
      <c r="L26" s="387"/>
      <c r="M26" s="157" t="s">
        <v>78</v>
      </c>
      <c r="N26" s="388"/>
      <c r="O26" s="157" t="s">
        <v>78</v>
      </c>
      <c r="P26" s="371"/>
      <c r="Q26" s="372">
        <f>+Sklop3[[#This Row],[cena/enota brez DDV v EUR]]*Sklop3[[#This Row],[Stopnja DDV (%)]]</f>
        <v>0</v>
      </c>
      <c r="R26" s="372">
        <f>+Sklop3[[#This Row],[cena/enota brez DDV v EUR]]+Sklop3[[#This Row],[Davek (EUR)]]</f>
        <v>0</v>
      </c>
      <c r="S26" s="372">
        <f>+Sklop3[[#This Row],[cena/enota brez DDV v EUR]]*Sklop3[[#This Row],[Okvirna količina]]</f>
        <v>0</v>
      </c>
      <c r="T26" s="372">
        <f>+Sklop3[[#This Row],[Končna cena/enoto mere (EUR) z DDV]]*Sklop3[[#This Row],[Okvirna količina]]</f>
        <v>0</v>
      </c>
      <c r="U26" s="389"/>
    </row>
    <row r="27" spans="1:21" s="55" customFormat="1" ht="12">
      <c r="A27" s="77" t="s">
        <v>13</v>
      </c>
      <c r="B27" s="383" t="s">
        <v>246</v>
      </c>
      <c r="C27" s="75" t="s">
        <v>78</v>
      </c>
      <c r="D27" s="119" t="s">
        <v>0</v>
      </c>
      <c r="E27" s="384"/>
      <c r="F27" s="365">
        <v>100</v>
      </c>
      <c r="G27" s="385" t="s">
        <v>0</v>
      </c>
      <c r="H27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240" t="str">
        <f>IF(Sklop3[[#This Row],[ZAHTEVANA SHEMA KAKOVOSTI]]&lt;&gt;"",Sklop3[[#This Row],[Preračunana masa/volumen/kos na enoto kg]],"")</f>
        <v/>
      </c>
      <c r="J27" s="386"/>
      <c r="K27" s="387"/>
      <c r="L27" s="387"/>
      <c r="M27" s="157" t="s">
        <v>78</v>
      </c>
      <c r="N27" s="388"/>
      <c r="O27" s="157" t="s">
        <v>78</v>
      </c>
      <c r="P27" s="371"/>
      <c r="Q27" s="372">
        <f>+Sklop3[[#This Row],[cena/enota brez DDV v EUR]]*Sklop3[[#This Row],[Stopnja DDV (%)]]</f>
        <v>0</v>
      </c>
      <c r="R27" s="372">
        <f>+Sklop3[[#This Row],[cena/enota brez DDV v EUR]]+Sklop3[[#This Row],[Davek (EUR)]]</f>
        <v>0</v>
      </c>
      <c r="S27" s="372">
        <f>+Sklop3[[#This Row],[cena/enota brez DDV v EUR]]*Sklop3[[#This Row],[Okvirna količina]]</f>
        <v>0</v>
      </c>
      <c r="T27" s="372">
        <f>+Sklop3[[#This Row],[Končna cena/enoto mere (EUR) z DDV]]*Sklop3[[#This Row],[Okvirna količina]]</f>
        <v>0</v>
      </c>
      <c r="U27" s="389"/>
    </row>
    <row r="28" spans="1:21" s="55" customFormat="1" ht="12">
      <c r="A28" s="77" t="s">
        <v>14</v>
      </c>
      <c r="B28" s="383" t="s">
        <v>247</v>
      </c>
      <c r="C28" s="75" t="s">
        <v>78</v>
      </c>
      <c r="D28" s="119" t="s">
        <v>0</v>
      </c>
      <c r="E28" s="384"/>
      <c r="F28" s="365">
        <v>10</v>
      </c>
      <c r="G28" s="385" t="s">
        <v>0</v>
      </c>
      <c r="H28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240" t="str">
        <f>IF(Sklop3[[#This Row],[ZAHTEVANA SHEMA KAKOVOSTI]]&lt;&gt;"",Sklop3[[#This Row],[Preračunana masa/volumen/kos na enoto kg]],"")</f>
        <v/>
      </c>
      <c r="J28" s="386"/>
      <c r="K28" s="387"/>
      <c r="L28" s="387"/>
      <c r="M28" s="157" t="s">
        <v>78</v>
      </c>
      <c r="N28" s="388"/>
      <c r="O28" s="157" t="s">
        <v>78</v>
      </c>
      <c r="P28" s="371"/>
      <c r="Q28" s="372">
        <f>+Sklop3[[#This Row],[cena/enota brez DDV v EUR]]*Sklop3[[#This Row],[Stopnja DDV (%)]]</f>
        <v>0</v>
      </c>
      <c r="R28" s="372">
        <f>+Sklop3[[#This Row],[cena/enota brez DDV v EUR]]+Sklop3[[#This Row],[Davek (EUR)]]</f>
        <v>0</v>
      </c>
      <c r="S28" s="372">
        <f>+Sklop3[[#This Row],[cena/enota brez DDV v EUR]]*Sklop3[[#This Row],[Okvirna količina]]</f>
        <v>0</v>
      </c>
      <c r="T28" s="372">
        <f>+Sklop3[[#This Row],[Končna cena/enoto mere (EUR) z DDV]]*Sklop3[[#This Row],[Okvirna količina]]</f>
        <v>0</v>
      </c>
      <c r="U28" s="389"/>
    </row>
    <row r="29" spans="1:21" s="55" customFormat="1" ht="12">
      <c r="A29" s="77" t="s">
        <v>15</v>
      </c>
      <c r="B29" s="383" t="s">
        <v>248</v>
      </c>
      <c r="C29" s="75" t="s">
        <v>78</v>
      </c>
      <c r="D29" s="119" t="s">
        <v>0</v>
      </c>
      <c r="E29" s="390" t="s">
        <v>159</v>
      </c>
      <c r="F29" s="365">
        <v>10</v>
      </c>
      <c r="G29" s="385" t="s">
        <v>0</v>
      </c>
      <c r="H29" s="2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240">
        <f>IF(Sklop3[[#This Row],[ZAHTEVANA SHEMA KAKOVOSTI]]&lt;&gt;"",Sklop3[[#This Row],[Preračunana masa/volumen/kos na enoto kg]],"")</f>
        <v>10</v>
      </c>
      <c r="J29" s="386"/>
      <c r="K29" s="387"/>
      <c r="L29" s="387"/>
      <c r="M29" s="157" t="s">
        <v>78</v>
      </c>
      <c r="N29" s="388"/>
      <c r="O29" s="157" t="s">
        <v>78</v>
      </c>
      <c r="P29" s="371"/>
      <c r="Q29" s="372">
        <f>+Sklop3[[#This Row],[cena/enota brez DDV v EUR]]*Sklop3[[#This Row],[Stopnja DDV (%)]]</f>
        <v>0</v>
      </c>
      <c r="R29" s="372">
        <f>+Sklop3[[#This Row],[cena/enota brez DDV v EUR]]+Sklop3[[#This Row],[Davek (EUR)]]</f>
        <v>0</v>
      </c>
      <c r="S29" s="372">
        <f>+Sklop3[[#This Row],[cena/enota brez DDV v EUR]]*Sklop3[[#This Row],[Okvirna količina]]</f>
        <v>0</v>
      </c>
      <c r="T29" s="372">
        <f>+Sklop3[[#This Row],[Končna cena/enoto mere (EUR) z DDV]]*Sklop3[[#This Row],[Okvirna količina]]</f>
        <v>0</v>
      </c>
      <c r="U29" s="389"/>
    </row>
    <row r="30" spans="1:21" s="55" customFormat="1">
      <c r="A30" s="338" t="s">
        <v>100</v>
      </c>
      <c r="B30" s="327"/>
      <c r="C30" s="328"/>
      <c r="D30" s="328"/>
      <c r="E30" s="329"/>
      <c r="F30" s="330"/>
      <c r="G30" s="331"/>
      <c r="H30" s="332">
        <f>SUBTOTAL(109,Sklop3[Preračunana masa/volumen/kos na enoto kg])</f>
        <v>1500</v>
      </c>
      <c r="I30" s="332">
        <f>SUBTOTAL(109,Sklop3[Živila iz shem kakovosti (kg)])</f>
        <v>740</v>
      </c>
      <c r="J30" s="330"/>
      <c r="K30" s="333"/>
      <c r="L30" s="333"/>
      <c r="M30" s="334"/>
      <c r="N30" s="335"/>
      <c r="O30" s="335"/>
      <c r="P30" s="335"/>
      <c r="Q30" s="336"/>
      <c r="R30" s="330"/>
      <c r="S30" s="336">
        <f>SUBTOTAL(109,Sklop3[Vrednost za okvirno količino (EUR) brez DDV])</f>
        <v>0</v>
      </c>
      <c r="T30" s="336">
        <f>SUBTOTAL(109,Sklop3[Vrednost za okvirno količino (EUR) z DDV])</f>
        <v>0</v>
      </c>
      <c r="U30" s="337">
        <f>SUBTOTAL(103,Sklop3[Shema kakovosti
(nacionalne, evropske)
])</f>
        <v>0</v>
      </c>
    </row>
    <row r="31" spans="1:21" s="55" customFormat="1">
      <c r="A31" s="158"/>
      <c r="B31" s="159"/>
      <c r="C31" s="160"/>
      <c r="D31" s="160"/>
      <c r="E31" s="161"/>
      <c r="F31" s="162"/>
      <c r="G31" s="163"/>
      <c r="H31" s="164"/>
      <c r="I31" s="164"/>
      <c r="J31" s="162"/>
      <c r="K31" s="165"/>
      <c r="L31" s="165"/>
      <c r="M31" s="166"/>
      <c r="N31" s="167"/>
      <c r="O31" s="167"/>
      <c r="P31" s="167"/>
      <c r="Q31" s="168"/>
      <c r="R31" s="162"/>
      <c r="S31" s="168"/>
      <c r="T31" s="168"/>
      <c r="U31" s="169"/>
    </row>
    <row r="32" spans="1:21">
      <c r="A32" s="48" t="s">
        <v>96</v>
      </c>
      <c r="B32" s="16"/>
      <c r="C32" s="28"/>
      <c r="D32" s="28"/>
      <c r="E32" s="91"/>
    </row>
    <row r="33" spans="1:22" s="170" customFormat="1">
      <c r="A33" s="11" t="s">
        <v>98</v>
      </c>
      <c r="B33" s="16"/>
      <c r="C33" s="28"/>
      <c r="D33" s="28"/>
      <c r="E33" s="91"/>
      <c r="F33" s="92"/>
      <c r="G33" s="92"/>
      <c r="H33" s="18"/>
      <c r="I33" s="18"/>
      <c r="J33" s="18"/>
      <c r="K33" s="18"/>
      <c r="L33" s="11"/>
      <c r="M33" s="54"/>
      <c r="N33" s="29"/>
      <c r="O33" s="29"/>
      <c r="P33" s="29"/>
      <c r="Q33" s="29"/>
      <c r="R33" s="29"/>
      <c r="S33" s="11"/>
      <c r="T33" s="11"/>
      <c r="U33" s="68"/>
    </row>
    <row r="34" spans="1:22">
      <c r="A34" s="86" t="s">
        <v>142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99" t="s">
        <v>136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ht="14.4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431" t="s">
        <v>318</v>
      </c>
      <c r="C37" s="28"/>
      <c r="D37" s="28"/>
      <c r="E37" s="91"/>
    </row>
    <row r="38" spans="1:22">
      <c r="B38" s="430" t="s">
        <v>319</v>
      </c>
      <c r="C38" s="28"/>
      <c r="D38" s="28"/>
      <c r="E38" s="91"/>
    </row>
    <row r="39" spans="1:22">
      <c r="B39" s="430" t="s">
        <v>320</v>
      </c>
      <c r="C39" s="28"/>
      <c r="D39" s="28"/>
      <c r="E39" s="91"/>
    </row>
    <row r="40" spans="1:22">
      <c r="B40" s="430" t="s">
        <v>321</v>
      </c>
      <c r="C40" s="28"/>
      <c r="D40" s="28"/>
      <c r="E40" s="91"/>
    </row>
    <row r="41" spans="1:22">
      <c r="B41" s="430" t="s">
        <v>322</v>
      </c>
      <c r="C41" s="28"/>
      <c r="D41" s="28"/>
      <c r="E41" s="91"/>
    </row>
    <row r="42" spans="1:22">
      <c r="B42" s="430" t="s">
        <v>323</v>
      </c>
      <c r="C42" s="28"/>
      <c r="D42" s="28"/>
      <c r="E42" s="91"/>
    </row>
    <row r="43" spans="1:22">
      <c r="B43" s="16"/>
      <c r="C43" s="28"/>
      <c r="D43" s="28"/>
      <c r="E43" s="91"/>
    </row>
    <row r="44" spans="1:22">
      <c r="A44" s="86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M32:P33 U1:U33 J1:P31 J36:P1048576 U36:U1048576" name="Obseg1"/>
    <protectedRange sqref="U34:U35 M34:P35" name="Obseg1_1"/>
    <protectedRange sqref="J32:L3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P32" sqref="P32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9.66406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29" t="str">
        <f>+'prva stran'!B6</f>
        <v>OSNOVNA ŠOLA A. T. LINHARTA RADOVLJICA</v>
      </c>
      <c r="D2" s="530"/>
      <c r="E2" s="530"/>
      <c r="F2" s="530"/>
      <c r="G2" s="530"/>
      <c r="H2" s="530"/>
      <c r="I2" s="530"/>
      <c r="J2" s="530"/>
    </row>
    <row r="3" spans="1:21" ht="14.4">
      <c r="B3" s="50" t="s">
        <v>49</v>
      </c>
      <c r="C3" s="531" t="str">
        <f>+'prva stran'!B7</f>
        <v>Kranjska cesta 27, 4240 Radovljica</v>
      </c>
      <c r="D3" s="532"/>
      <c r="E3" s="532"/>
      <c r="F3" s="532"/>
      <c r="G3" s="532"/>
      <c r="H3" s="532"/>
      <c r="I3" s="532"/>
      <c r="J3" s="53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33">
        <f>+'prva stran'!B10</f>
        <v>0</v>
      </c>
      <c r="D6" s="534"/>
      <c r="E6" s="534"/>
      <c r="F6" s="534"/>
      <c r="G6" s="534"/>
      <c r="H6" s="534"/>
      <c r="I6" s="534"/>
      <c r="J6" s="534"/>
    </row>
    <row r="7" spans="1:21" ht="17.25" customHeight="1">
      <c r="B7" s="51" t="s">
        <v>49</v>
      </c>
      <c r="C7" s="535">
        <f>+'prva stran'!B11</f>
        <v>0</v>
      </c>
      <c r="D7" s="536"/>
      <c r="E7" s="536"/>
      <c r="F7" s="536"/>
      <c r="G7" s="536"/>
      <c r="H7" s="536"/>
      <c r="I7" s="536"/>
      <c r="J7" s="536"/>
    </row>
    <row r="8" spans="1:21" ht="17.25" customHeight="1">
      <c r="B8" s="51" t="s">
        <v>50</v>
      </c>
      <c r="C8" s="535">
        <f>+'prva stran'!B12</f>
        <v>0</v>
      </c>
      <c r="D8" s="536"/>
      <c r="E8" s="536"/>
      <c r="F8" s="536"/>
      <c r="G8" s="536"/>
      <c r="H8" s="536"/>
      <c r="I8" s="536"/>
      <c r="J8" s="536"/>
    </row>
    <row r="9" spans="1:21" s="12" customFormat="1" ht="17.25" customHeight="1">
      <c r="A9" s="9"/>
      <c r="B9" s="52" t="s">
        <v>52</v>
      </c>
      <c r="C9" s="537">
        <f>+'prva stran'!B13</f>
        <v>0</v>
      </c>
      <c r="D9" s="536"/>
      <c r="E9" s="536"/>
      <c r="F9" s="536"/>
      <c r="G9" s="536"/>
      <c r="H9" s="536"/>
      <c r="I9" s="536"/>
      <c r="J9" s="53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pred_rekapitulacija'!B17</f>
        <v>EKOLOŠKO MESO IN EKOLOŠKI MESNI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44" t="s">
        <v>1</v>
      </c>
      <c r="B16" s="126" t="s">
        <v>488</v>
      </c>
      <c r="C16" s="75" t="s">
        <v>78</v>
      </c>
      <c r="D16" s="75" t="s">
        <v>0</v>
      </c>
      <c r="E16" s="130"/>
      <c r="F16" s="130">
        <v>800</v>
      </c>
      <c r="G16" s="427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140" t="str">
        <f>IF(Sklop4[[#This Row],[ZAHTEVANA SHEMA KAKOVOSTI]]&lt;&gt;"",Sklop4[[#This Row],[Preračunana masa/volumen/kos na enoto kg]],"")</f>
        <v/>
      </c>
      <c r="J16" s="125"/>
      <c r="K16" s="121"/>
      <c r="L16" s="121"/>
      <c r="M16" s="319" t="s">
        <v>78</v>
      </c>
      <c r="N16" s="116"/>
      <c r="O16" s="319" t="s">
        <v>78</v>
      </c>
      <c r="P16" s="271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319" t="s">
        <v>78</v>
      </c>
    </row>
    <row r="17" spans="1:21" s="55" customFormat="1" ht="12">
      <c r="A17" s="244" t="s">
        <v>3</v>
      </c>
      <c r="B17" s="131" t="s">
        <v>249</v>
      </c>
      <c r="C17" s="75" t="s">
        <v>78</v>
      </c>
      <c r="D17" s="75" t="s">
        <v>0</v>
      </c>
      <c r="E17" s="130"/>
      <c r="F17" s="208">
        <v>500</v>
      </c>
      <c r="G17" s="428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40" t="str">
        <f>IF(Sklop4[[#This Row],[ZAHTEVANA SHEMA KAKOVOSTI]]&lt;&gt;"",Sklop4[[#This Row],[Preračunana masa/volumen/kos na enoto kg]],"")</f>
        <v/>
      </c>
      <c r="J17" s="211"/>
      <c r="K17" s="121"/>
      <c r="L17" s="121"/>
      <c r="M17" s="319" t="s">
        <v>78</v>
      </c>
      <c r="N17" s="116"/>
      <c r="O17" s="319" t="s">
        <v>78</v>
      </c>
      <c r="P17" s="272"/>
      <c r="Q17" s="210">
        <f>+Sklop4[[#This Row],[cena/enota brez DDV v EUR]]*Sklop4[[#This Row],[Stopnja DDV (%)]]</f>
        <v>0</v>
      </c>
      <c r="R17" s="210">
        <f>+Sklop4[[#This Row],[cena/enota brez DDV v EUR]]+Sklop4[[#This Row],[Davek (EUR)]]</f>
        <v>0</v>
      </c>
      <c r="S17" s="210">
        <f>+Sklop4[[#This Row],[cena/enota brez DDV v EUR]]*Sklop4[[#This Row],[Okvirna količina]]</f>
        <v>0</v>
      </c>
      <c r="T17" s="210">
        <f>+Sklop4[[#This Row],[Končna cena/enoto mere (EUR) z DDV]]*Sklop4[[#This Row],[Okvirna količina]]</f>
        <v>0</v>
      </c>
      <c r="U17" s="319" t="s">
        <v>78</v>
      </c>
    </row>
    <row r="18" spans="1:21" s="55" customFormat="1" ht="12">
      <c r="A18" s="244" t="s">
        <v>4</v>
      </c>
      <c r="B18" s="131" t="s">
        <v>489</v>
      </c>
      <c r="C18" s="75" t="s">
        <v>78</v>
      </c>
      <c r="D18" s="75" t="s">
        <v>0</v>
      </c>
      <c r="E18" s="130"/>
      <c r="F18" s="208">
        <v>900</v>
      </c>
      <c r="G18" s="428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8" s="140" t="str">
        <f>IF(Sklop4[[#This Row],[ZAHTEVANA SHEMA KAKOVOSTI]]&lt;&gt;"",Sklop4[[#This Row],[Preračunana masa/volumen/kos na enoto kg]],"")</f>
        <v/>
      </c>
      <c r="J18" s="211"/>
      <c r="K18" s="121"/>
      <c r="L18" s="121"/>
      <c r="M18" s="319" t="s">
        <v>78</v>
      </c>
      <c r="N18" s="116"/>
      <c r="O18" s="319" t="s">
        <v>78</v>
      </c>
      <c r="P18" s="272"/>
      <c r="Q18" s="210">
        <f>+Sklop4[[#This Row],[cena/enota brez DDV v EUR]]*Sklop4[[#This Row],[Stopnja DDV (%)]]</f>
        <v>0</v>
      </c>
      <c r="R18" s="210">
        <f>+Sklop4[[#This Row],[cena/enota brez DDV v EUR]]+Sklop4[[#This Row],[Davek (EUR)]]</f>
        <v>0</v>
      </c>
      <c r="S18" s="210">
        <f>+Sklop4[[#This Row],[cena/enota brez DDV v EUR]]*Sklop4[[#This Row],[Okvirna količina]]</f>
        <v>0</v>
      </c>
      <c r="T18" s="210">
        <f>+Sklop4[[#This Row],[Končna cena/enoto mere (EUR) z DDV]]*Sklop4[[#This Row],[Okvirna količina]]</f>
        <v>0</v>
      </c>
      <c r="U18" s="319" t="s">
        <v>78</v>
      </c>
    </row>
    <row r="19" spans="1:21" s="55" customFormat="1" ht="12">
      <c r="A19" s="244" t="s">
        <v>5</v>
      </c>
      <c r="B19" s="131" t="s">
        <v>494</v>
      </c>
      <c r="C19" s="75" t="s">
        <v>78</v>
      </c>
      <c r="D19" s="75" t="s">
        <v>0</v>
      </c>
      <c r="E19" s="130"/>
      <c r="F19" s="208">
        <v>600</v>
      </c>
      <c r="G19" s="428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140" t="str">
        <f>IF(Sklop4[[#This Row],[ZAHTEVANA SHEMA KAKOVOSTI]]&lt;&gt;"",Sklop4[[#This Row],[Preračunana masa/volumen/kos na enoto kg]],"")</f>
        <v/>
      </c>
      <c r="J19" s="211"/>
      <c r="K19" s="121"/>
      <c r="L19" s="121"/>
      <c r="M19" s="319" t="s">
        <v>78</v>
      </c>
      <c r="N19" s="116"/>
      <c r="O19" s="319" t="s">
        <v>78</v>
      </c>
      <c r="P19" s="272"/>
      <c r="Q19" s="210">
        <f>+Sklop4[[#This Row],[cena/enota brez DDV v EUR]]*Sklop4[[#This Row],[Stopnja DDV (%)]]</f>
        <v>0</v>
      </c>
      <c r="R19" s="210">
        <f>+Sklop4[[#This Row],[cena/enota brez DDV v EUR]]+Sklop4[[#This Row],[Davek (EUR)]]</f>
        <v>0</v>
      </c>
      <c r="S19" s="210">
        <f>+Sklop4[[#This Row],[cena/enota brez DDV v EUR]]*Sklop4[[#This Row],[Okvirna količina]]</f>
        <v>0</v>
      </c>
      <c r="T19" s="210">
        <f>+Sklop4[[#This Row],[Končna cena/enoto mere (EUR) z DDV]]*Sklop4[[#This Row],[Okvirna količina]]</f>
        <v>0</v>
      </c>
      <c r="U19" s="319" t="s">
        <v>78</v>
      </c>
    </row>
    <row r="20" spans="1:21" s="55" customFormat="1" ht="12">
      <c r="A20" s="244" t="s">
        <v>6</v>
      </c>
      <c r="B20" s="383" t="s">
        <v>250</v>
      </c>
      <c r="C20" s="75" t="s">
        <v>78</v>
      </c>
      <c r="D20" s="75" t="s">
        <v>0</v>
      </c>
      <c r="E20" s="384"/>
      <c r="F20" s="365">
        <v>350</v>
      </c>
      <c r="G20" s="394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0" s="140" t="str">
        <f>IF(Sklop4[[#This Row],[ZAHTEVANA SHEMA KAKOVOSTI]]&lt;&gt;"",Sklop4[[#This Row],[Preračunana masa/volumen/kos na enoto kg]],"")</f>
        <v/>
      </c>
      <c r="J20" s="395"/>
      <c r="K20" s="368"/>
      <c r="L20" s="368"/>
      <c r="M20" s="319" t="s">
        <v>78</v>
      </c>
      <c r="N20" s="370"/>
      <c r="O20" s="319" t="s">
        <v>78</v>
      </c>
      <c r="P20" s="396"/>
      <c r="Q20" s="372">
        <f>+Sklop4[[#This Row],[cena/enota brez DDV v EUR]]*Sklop4[[#This Row],[Stopnja DDV (%)]]</f>
        <v>0</v>
      </c>
      <c r="R20" s="372">
        <f>+Sklop4[[#This Row],[cena/enota brez DDV v EUR]]+Sklop4[[#This Row],[Davek (EUR)]]</f>
        <v>0</v>
      </c>
      <c r="S20" s="372">
        <f>+Sklop4[[#This Row],[cena/enota brez DDV v EUR]]*Sklop4[[#This Row],[Okvirna količina]]</f>
        <v>0</v>
      </c>
      <c r="T20" s="372">
        <f>+Sklop4[[#This Row],[Končna cena/enoto mere (EUR) z DDV]]*Sklop4[[#This Row],[Okvirna količina]]</f>
        <v>0</v>
      </c>
      <c r="U20" s="319" t="s">
        <v>78</v>
      </c>
    </row>
    <row r="21" spans="1:21" s="55" customFormat="1" ht="12">
      <c r="A21" s="244" t="s">
        <v>7</v>
      </c>
      <c r="B21" s="383" t="s">
        <v>251</v>
      </c>
      <c r="C21" s="75" t="s">
        <v>78</v>
      </c>
      <c r="D21" s="75" t="s">
        <v>0</v>
      </c>
      <c r="E21" s="384"/>
      <c r="F21" s="365">
        <v>350</v>
      </c>
      <c r="G21" s="394" t="s">
        <v>0</v>
      </c>
      <c r="H21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40" t="str">
        <f>IF(Sklop4[[#This Row],[ZAHTEVANA SHEMA KAKOVOSTI]]&lt;&gt;"",Sklop4[[#This Row],[Preračunana masa/volumen/kos na enoto kg]],"")</f>
        <v/>
      </c>
      <c r="J21" s="395"/>
      <c r="K21" s="368"/>
      <c r="L21" s="368"/>
      <c r="M21" s="319" t="s">
        <v>78</v>
      </c>
      <c r="N21" s="370"/>
      <c r="O21" s="319" t="s">
        <v>78</v>
      </c>
      <c r="P21" s="396"/>
      <c r="Q21" s="372">
        <f>+Sklop4[[#This Row],[cena/enota brez DDV v EUR]]*Sklop4[[#This Row],[Stopnja DDV (%)]]</f>
        <v>0</v>
      </c>
      <c r="R21" s="372">
        <f>+Sklop4[[#This Row],[cena/enota brez DDV v EUR]]+Sklop4[[#This Row],[Davek (EUR)]]</f>
        <v>0</v>
      </c>
      <c r="S21" s="372">
        <f>+Sklop4[[#This Row],[cena/enota brez DDV v EUR]]*Sklop4[[#This Row],[Okvirna količina]]</f>
        <v>0</v>
      </c>
      <c r="T21" s="372">
        <f>+Sklop4[[#This Row],[Končna cena/enoto mere (EUR) z DDV]]*Sklop4[[#This Row],[Okvirna količina]]</f>
        <v>0</v>
      </c>
      <c r="U21" s="319" t="s">
        <v>78</v>
      </c>
    </row>
    <row r="22" spans="1:21" s="55" customFormat="1" ht="12">
      <c r="A22" s="244" t="s">
        <v>8</v>
      </c>
      <c r="B22" s="383" t="s">
        <v>496</v>
      </c>
      <c r="C22" s="75" t="s">
        <v>78</v>
      </c>
      <c r="D22" s="75" t="s">
        <v>0</v>
      </c>
      <c r="E22" s="384"/>
      <c r="F22" s="365">
        <v>100</v>
      </c>
      <c r="G22" s="394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40" t="str">
        <f>IF(Sklop4[[#This Row],[ZAHTEVANA SHEMA KAKOVOSTI]]&lt;&gt;"",Sklop4[[#This Row],[Preračunana masa/volumen/kos na enoto kg]],"")</f>
        <v/>
      </c>
      <c r="J22" s="395"/>
      <c r="K22" s="368"/>
      <c r="L22" s="368"/>
      <c r="M22" s="319" t="s">
        <v>78</v>
      </c>
      <c r="N22" s="370"/>
      <c r="O22" s="319" t="s">
        <v>78</v>
      </c>
      <c r="P22" s="396"/>
      <c r="Q22" s="372">
        <f>+Sklop4[[#This Row],[cena/enota brez DDV v EUR]]*Sklop4[[#This Row],[Stopnja DDV (%)]]</f>
        <v>0</v>
      </c>
      <c r="R22" s="372">
        <f>+Sklop4[[#This Row],[cena/enota brez DDV v EUR]]+Sklop4[[#This Row],[Davek (EUR)]]</f>
        <v>0</v>
      </c>
      <c r="S22" s="372">
        <f>+Sklop4[[#This Row],[cena/enota brez DDV v EUR]]*Sklop4[[#This Row],[Okvirna količina]]</f>
        <v>0</v>
      </c>
      <c r="T22" s="372">
        <f>+Sklop4[[#This Row],[Končna cena/enoto mere (EUR) z DDV]]*Sklop4[[#This Row],[Okvirna količina]]</f>
        <v>0</v>
      </c>
      <c r="U22" s="319" t="s">
        <v>78</v>
      </c>
    </row>
    <row r="23" spans="1:21" s="55" customFormat="1">
      <c r="A23" s="338" t="s">
        <v>100</v>
      </c>
      <c r="B23" s="327"/>
      <c r="C23" s="328"/>
      <c r="D23" s="328"/>
      <c r="E23" s="329"/>
      <c r="F23" s="330"/>
      <c r="G23" s="331"/>
      <c r="H23" s="332">
        <f>SUBTOTAL(109,Sklop4[Preračunana masa/volumen/kos na enoto kg])</f>
        <v>3600</v>
      </c>
      <c r="I23" s="332">
        <f>SUBTOTAL(109,Sklop4[Živila iz shem kakovosti (kg)])</f>
        <v>0</v>
      </c>
      <c r="J23" s="330"/>
      <c r="K23" s="333"/>
      <c r="L23" s="333"/>
      <c r="M23" s="334"/>
      <c r="N23" s="335"/>
      <c r="O23" s="335"/>
      <c r="P23" s="335"/>
      <c r="Q23" s="336"/>
      <c r="R23" s="330"/>
      <c r="S23" s="336">
        <f>SUBTOTAL(109,Sklop4[Vrednost za okvirno količino (EUR) brez DDV])</f>
        <v>0</v>
      </c>
      <c r="T23" s="336">
        <f>SUBTOTAL(109,Sklop4[Vrednost za okvirno količino (EUR) z DDV])</f>
        <v>0</v>
      </c>
      <c r="U23" s="337"/>
    </row>
    <row r="24" spans="1:21" s="55" customFormat="1" ht="14.4">
      <c r="A24" s="6"/>
      <c r="B24" s="4"/>
      <c r="C24" s="26"/>
      <c r="D24" s="26"/>
      <c r="E24" s="25"/>
      <c r="F24" s="7"/>
      <c r="G24" s="92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96</v>
      </c>
      <c r="B25" s="16"/>
      <c r="C25" s="28"/>
      <c r="D25" s="28"/>
      <c r="E25" s="91"/>
      <c r="Q25" s="48"/>
      <c r="R25" s="48"/>
      <c r="S25" s="48"/>
      <c r="T25" s="48"/>
    </row>
    <row r="26" spans="1:21">
      <c r="A26" s="11" t="s">
        <v>98</v>
      </c>
      <c r="B26" s="16"/>
      <c r="C26" s="28"/>
      <c r="D26" s="28"/>
      <c r="E26" s="91"/>
    </row>
    <row r="27" spans="1:21">
      <c r="A27" s="86" t="s">
        <v>142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28" t="s">
        <v>143</v>
      </c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4"/>
      <c r="N28" s="29"/>
      <c r="O28" s="29"/>
      <c r="P28" s="29"/>
      <c r="Q28" s="29"/>
      <c r="R28" s="29"/>
    </row>
    <row r="29" spans="1:21">
      <c r="B29" s="16"/>
      <c r="C29" s="28"/>
      <c r="D29" s="28"/>
      <c r="E29" s="91"/>
    </row>
    <row r="30" spans="1:21">
      <c r="B30" s="431" t="s">
        <v>318</v>
      </c>
      <c r="C30" s="28"/>
      <c r="D30" s="28"/>
      <c r="E30" s="91"/>
    </row>
    <row r="31" spans="1:21">
      <c r="B31" s="430"/>
      <c r="C31" s="28"/>
      <c r="D31" s="28"/>
      <c r="E31" s="91"/>
    </row>
    <row r="32" spans="1:21">
      <c r="B32" s="430" t="s">
        <v>319</v>
      </c>
      <c r="C32" s="28"/>
      <c r="D32" s="28"/>
      <c r="E32" s="91"/>
    </row>
    <row r="33" spans="1:22">
      <c r="B33" s="430" t="s">
        <v>320</v>
      </c>
      <c r="C33" s="28"/>
      <c r="D33" s="28"/>
      <c r="E33" s="91"/>
    </row>
    <row r="34" spans="1:22">
      <c r="B34" s="430" t="s">
        <v>321</v>
      </c>
      <c r="C34" s="28"/>
      <c r="D34" s="28"/>
      <c r="E34" s="91"/>
    </row>
    <row r="35" spans="1:22">
      <c r="B35" s="430" t="s">
        <v>322</v>
      </c>
      <c r="C35" s="28"/>
      <c r="D35" s="28"/>
      <c r="E35" s="91"/>
    </row>
    <row r="36" spans="1:22">
      <c r="B36" s="430" t="s">
        <v>323</v>
      </c>
      <c r="C36" s="28"/>
      <c r="D36" s="28"/>
      <c r="E36" s="91"/>
    </row>
    <row r="37" spans="1:22">
      <c r="B37" s="16"/>
      <c r="C37" s="28"/>
      <c r="D37" s="28"/>
      <c r="E37" s="91"/>
    </row>
    <row r="38" spans="1:22">
      <c r="A38" s="86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7"/>
      <c r="C252" s="27"/>
      <c r="D252" s="27"/>
      <c r="E252" s="89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7"/>
      <c r="C253" s="27"/>
      <c r="D253" s="27"/>
      <c r="E253" s="89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3:U27 J1:P15 J23:P27 U1:U15 U29:U1048576 J29:P1048576 P16:P22 J16:J22" name="Obseg1"/>
    <protectedRange sqref="K16:O22 U16:U22" name="Obseg1_4"/>
    <protectedRange sqref="M28:P28 U28" name="Obseg1_1_1_1_1"/>
    <protectedRange sqref="J28:L28" name="Obseg1_2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zoomScale="90" zoomScaleNormal="90" zoomScaleSheetLayoutView="100" workbookViewId="0">
      <selection activeCell="X18" sqref="X18"/>
    </sheetView>
  </sheetViews>
  <sheetFormatPr defaultColWidth="8.88671875" defaultRowHeight="13.8"/>
  <cols>
    <col min="1" max="1" width="3.5546875" style="29" customWidth="1"/>
    <col min="2" max="2" width="44.5546875" style="17" bestFit="1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10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A10" s="307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A11" s="307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07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07"/>
      <c r="B13" s="505" t="str">
        <f>+'Ponudbeni pred_rekapitulacija'!B18</f>
        <v>PERUTNINA IN PERUTNINSKI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357" t="s">
        <v>255</v>
      </c>
      <c r="C16" s="75" t="s">
        <v>78</v>
      </c>
      <c r="D16" s="75" t="s">
        <v>0</v>
      </c>
      <c r="E16" s="122" t="s">
        <v>222</v>
      </c>
      <c r="F16" s="129">
        <v>200</v>
      </c>
      <c r="G16" s="306" t="s">
        <v>0</v>
      </c>
      <c r="H16" s="78">
        <v>200</v>
      </c>
      <c r="I16" s="78">
        <f>IF(Sklop5[[#This Row],[ZAHTEVANA SHEMA KAKOVOSTI]]&lt;&gt;"",Sklop5[[#This Row],[Preračunana masa/volumen/kos na enoto kg]],"")</f>
        <v>200</v>
      </c>
      <c r="J16" s="125"/>
      <c r="K16" s="115"/>
      <c r="L16" s="115"/>
      <c r="M16" s="157" t="s">
        <v>78</v>
      </c>
      <c r="N16" s="116"/>
      <c r="O16" s="157" t="s">
        <v>78</v>
      </c>
      <c r="P16" s="8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1"/>
    </row>
    <row r="17" spans="1:22" s="55" customFormat="1" ht="12">
      <c r="A17" s="269" t="s">
        <v>3</v>
      </c>
      <c r="B17" s="357" t="s">
        <v>256</v>
      </c>
      <c r="C17" s="75" t="s">
        <v>78</v>
      </c>
      <c r="D17" s="75" t="s">
        <v>0</v>
      </c>
      <c r="E17" s="122" t="s">
        <v>222</v>
      </c>
      <c r="F17" s="300">
        <v>320</v>
      </c>
      <c r="G17" s="301" t="s">
        <v>0</v>
      </c>
      <c r="H1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17" s="291">
        <f>IF(Sklop5[[#This Row],[ZAHTEVANA SHEMA KAKOVOSTI]]&lt;&gt;"",Sklop5[[#This Row],[Preračunana masa/volumen/kos na enoto kg]],"")</f>
        <v>320</v>
      </c>
      <c r="J17" s="302"/>
      <c r="K17" s="294"/>
      <c r="L17" s="294"/>
      <c r="M17" s="157" t="s">
        <v>78</v>
      </c>
      <c r="N17" s="304"/>
      <c r="O17" s="157" t="s">
        <v>78</v>
      </c>
      <c r="P17" s="305"/>
      <c r="Q17" s="297">
        <f>+Sklop5[[#This Row],[cena/enota brez DDV v EUR]]*Sklop5[[#This Row],[Stopnja DDV (%)]]</f>
        <v>0</v>
      </c>
      <c r="R17" s="297">
        <f>+Sklop5[[#This Row],[cena/enota brez DDV v EUR]]+Sklop5[[#This Row],[Davek (EUR)]]</f>
        <v>0</v>
      </c>
      <c r="S17" s="297">
        <f>+Sklop5[[#This Row],[cena/enota brez DDV v EUR]]*Sklop5[[#This Row],[Okvirna količina]]</f>
        <v>0</v>
      </c>
      <c r="T17" s="297">
        <f>+Sklop5[[#This Row],[Končna cena/enoto mere (EUR) z DDV]]*Sklop5[[#This Row],[Okvirna količina]]</f>
        <v>0</v>
      </c>
      <c r="U17" s="237"/>
    </row>
    <row r="18" spans="1:22" s="55" customFormat="1" ht="12">
      <c r="A18" s="269" t="s">
        <v>4</v>
      </c>
      <c r="B18" s="357" t="s">
        <v>257</v>
      </c>
      <c r="C18" s="75" t="s">
        <v>78</v>
      </c>
      <c r="D18" s="75" t="s">
        <v>0</v>
      </c>
      <c r="E18" s="122" t="s">
        <v>222</v>
      </c>
      <c r="F18" s="300">
        <v>400</v>
      </c>
      <c r="G18" s="301" t="s">
        <v>0</v>
      </c>
      <c r="H1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291">
        <f>IF(Sklop5[[#This Row],[ZAHTEVANA SHEMA KAKOVOSTI]]&lt;&gt;"",Sklop5[[#This Row],[Preračunana masa/volumen/kos na enoto kg]],"")</f>
        <v>400</v>
      </c>
      <c r="J18" s="302"/>
      <c r="K18" s="294"/>
      <c r="L18" s="294"/>
      <c r="M18" s="157" t="s">
        <v>78</v>
      </c>
      <c r="N18" s="304"/>
      <c r="O18" s="157" t="s">
        <v>78</v>
      </c>
      <c r="P18" s="305"/>
      <c r="Q18" s="297">
        <f>+Sklop5[[#This Row],[cena/enota brez DDV v EUR]]*Sklop5[[#This Row],[Stopnja DDV (%)]]</f>
        <v>0</v>
      </c>
      <c r="R18" s="297">
        <f>+Sklop5[[#This Row],[cena/enota brez DDV v EUR]]+Sklop5[[#This Row],[Davek (EUR)]]</f>
        <v>0</v>
      </c>
      <c r="S18" s="297">
        <f>+Sklop5[[#This Row],[cena/enota brez DDV v EUR]]*Sklop5[[#This Row],[Okvirna količina]]</f>
        <v>0</v>
      </c>
      <c r="T18" s="297">
        <f>+Sklop5[[#This Row],[Končna cena/enoto mere (EUR) z DDV]]*Sklop5[[#This Row],[Okvirna količina]]</f>
        <v>0</v>
      </c>
      <c r="U18" s="237"/>
    </row>
    <row r="19" spans="1:22" s="55" customFormat="1" ht="12">
      <c r="A19" s="269" t="s">
        <v>5</v>
      </c>
      <c r="B19" s="357" t="s">
        <v>258</v>
      </c>
      <c r="C19" s="75" t="s">
        <v>78</v>
      </c>
      <c r="D19" s="75" t="s">
        <v>0</v>
      </c>
      <c r="E19" s="122"/>
      <c r="F19" s="300">
        <v>80</v>
      </c>
      <c r="G19" s="301" t="s">
        <v>0</v>
      </c>
      <c r="H1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9" s="291" t="str">
        <f>IF(Sklop5[[#This Row],[ZAHTEVANA SHEMA KAKOVOSTI]]&lt;&gt;"",Sklop5[[#This Row],[Preračunana masa/volumen/kos na enoto kg]],"")</f>
        <v/>
      </c>
      <c r="J19" s="302"/>
      <c r="K19" s="294"/>
      <c r="L19" s="294"/>
      <c r="M19" s="157" t="s">
        <v>78</v>
      </c>
      <c r="N19" s="304"/>
      <c r="O19" s="157" t="s">
        <v>78</v>
      </c>
      <c r="P19" s="305"/>
      <c r="Q19" s="297">
        <f>+Sklop5[[#This Row],[cena/enota brez DDV v EUR]]*Sklop5[[#This Row],[Stopnja DDV (%)]]</f>
        <v>0</v>
      </c>
      <c r="R19" s="297">
        <f>+Sklop5[[#This Row],[cena/enota brez DDV v EUR]]+Sklop5[[#This Row],[Davek (EUR)]]</f>
        <v>0</v>
      </c>
      <c r="S19" s="297">
        <f>+Sklop5[[#This Row],[cena/enota brez DDV v EUR]]*Sklop5[[#This Row],[Okvirna količina]]</f>
        <v>0</v>
      </c>
      <c r="T19" s="297">
        <f>+Sklop5[[#This Row],[Končna cena/enoto mere (EUR) z DDV]]*Sklop5[[#This Row],[Okvirna količina]]</f>
        <v>0</v>
      </c>
      <c r="U19" s="237"/>
    </row>
    <row r="20" spans="1:22" s="55" customFormat="1" ht="24">
      <c r="A20" s="269" t="s">
        <v>6</v>
      </c>
      <c r="B20" s="357" t="s">
        <v>259</v>
      </c>
      <c r="C20" s="75" t="s">
        <v>78</v>
      </c>
      <c r="D20" s="75" t="s">
        <v>0</v>
      </c>
      <c r="E20" s="122"/>
      <c r="F20" s="300">
        <v>60</v>
      </c>
      <c r="G20" s="301" t="s">
        <v>0</v>
      </c>
      <c r="H2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291" t="str">
        <f>IF(Sklop5[[#This Row],[ZAHTEVANA SHEMA KAKOVOSTI]]&lt;&gt;"",Sklop5[[#This Row],[Preračunana masa/volumen/kos na enoto kg]],"")</f>
        <v/>
      </c>
      <c r="J20" s="302"/>
      <c r="K20" s="294"/>
      <c r="L20" s="294"/>
      <c r="M20" s="157" t="s">
        <v>78</v>
      </c>
      <c r="N20" s="304"/>
      <c r="O20" s="157" t="s">
        <v>78</v>
      </c>
      <c r="P20" s="305"/>
      <c r="Q20" s="297">
        <f>+Sklop5[[#This Row],[cena/enota brez DDV v EUR]]*Sklop5[[#This Row],[Stopnja DDV (%)]]</f>
        <v>0</v>
      </c>
      <c r="R20" s="297">
        <f>+Sklop5[[#This Row],[cena/enota brez DDV v EUR]]+Sklop5[[#This Row],[Davek (EUR)]]</f>
        <v>0</v>
      </c>
      <c r="S20" s="297">
        <f>+Sklop5[[#This Row],[cena/enota brez DDV v EUR]]*Sklop5[[#This Row],[Okvirna količina]]</f>
        <v>0</v>
      </c>
      <c r="T20" s="297">
        <f>+Sklop5[[#This Row],[Končna cena/enoto mere (EUR) z DDV]]*Sklop5[[#This Row],[Okvirna količina]]</f>
        <v>0</v>
      </c>
      <c r="U20" s="237"/>
    </row>
    <row r="21" spans="1:22" s="55" customFormat="1" ht="24">
      <c r="A21" s="269" t="s">
        <v>7</v>
      </c>
      <c r="B21" s="357" t="s">
        <v>252</v>
      </c>
      <c r="C21" s="75" t="s">
        <v>78</v>
      </c>
      <c r="D21" s="75" t="s">
        <v>0</v>
      </c>
      <c r="E21" s="122" t="s">
        <v>222</v>
      </c>
      <c r="F21" s="300">
        <v>50</v>
      </c>
      <c r="G21" s="301" t="s">
        <v>0</v>
      </c>
      <c r="H2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91">
        <f>IF(Sklop5[[#This Row],[ZAHTEVANA SHEMA KAKOVOSTI]]&lt;&gt;"",Sklop5[[#This Row],[Preračunana masa/volumen/kos na enoto kg]],"")</f>
        <v>50</v>
      </c>
      <c r="J21" s="302"/>
      <c r="K21" s="294"/>
      <c r="L21" s="294"/>
      <c r="M21" s="157" t="s">
        <v>78</v>
      </c>
      <c r="N21" s="304"/>
      <c r="O21" s="157" t="s">
        <v>78</v>
      </c>
      <c r="P21" s="305"/>
      <c r="Q21" s="297">
        <f>+Sklop5[[#This Row],[cena/enota brez DDV v EUR]]*Sklop5[[#This Row],[Stopnja DDV (%)]]</f>
        <v>0</v>
      </c>
      <c r="R21" s="297">
        <f>+Sklop5[[#This Row],[cena/enota brez DDV v EUR]]+Sklop5[[#This Row],[Davek (EUR)]]</f>
        <v>0</v>
      </c>
      <c r="S21" s="297">
        <f>+Sklop5[[#This Row],[cena/enota brez DDV v EUR]]*Sklop5[[#This Row],[Okvirna količina]]</f>
        <v>0</v>
      </c>
      <c r="T21" s="297">
        <f>+Sklop5[[#This Row],[Končna cena/enoto mere (EUR) z DDV]]*Sklop5[[#This Row],[Okvirna količina]]</f>
        <v>0</v>
      </c>
      <c r="U21" s="237"/>
    </row>
    <row r="22" spans="1:22" s="55" customFormat="1" ht="24">
      <c r="A22" s="269" t="s">
        <v>8</v>
      </c>
      <c r="B22" s="357" t="s">
        <v>253</v>
      </c>
      <c r="C22" s="75" t="s">
        <v>78</v>
      </c>
      <c r="D22" s="75" t="s">
        <v>0</v>
      </c>
      <c r="E22" s="122" t="s">
        <v>222</v>
      </c>
      <c r="F22" s="300">
        <v>160</v>
      </c>
      <c r="G22" s="301" t="s">
        <v>0</v>
      </c>
      <c r="H2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2" s="291">
        <f>IF(Sklop5[[#This Row],[ZAHTEVANA SHEMA KAKOVOSTI]]&lt;&gt;"",Sklop5[[#This Row],[Preračunana masa/volumen/kos na enoto kg]],"")</f>
        <v>160</v>
      </c>
      <c r="J22" s="302"/>
      <c r="K22" s="294"/>
      <c r="L22" s="294"/>
      <c r="M22" s="157" t="s">
        <v>78</v>
      </c>
      <c r="N22" s="304"/>
      <c r="O22" s="157" t="s">
        <v>78</v>
      </c>
      <c r="P22" s="305"/>
      <c r="Q22" s="297">
        <f>+Sklop5[[#This Row],[cena/enota brez DDV v EUR]]*Sklop5[[#This Row],[Stopnja DDV (%)]]</f>
        <v>0</v>
      </c>
      <c r="R22" s="297">
        <f>+Sklop5[[#This Row],[cena/enota brez DDV v EUR]]+Sklop5[[#This Row],[Davek (EUR)]]</f>
        <v>0</v>
      </c>
      <c r="S22" s="297">
        <f>+Sklop5[[#This Row],[cena/enota brez DDV v EUR]]*Sklop5[[#This Row],[Okvirna količina]]</f>
        <v>0</v>
      </c>
      <c r="T22" s="297">
        <f>+Sklop5[[#This Row],[Končna cena/enoto mere (EUR) z DDV]]*Sklop5[[#This Row],[Okvirna količina]]</f>
        <v>0</v>
      </c>
      <c r="U22" s="237"/>
    </row>
    <row r="23" spans="1:22" s="55" customFormat="1" ht="24">
      <c r="A23" s="269" t="s">
        <v>9</v>
      </c>
      <c r="B23" s="357" t="s">
        <v>254</v>
      </c>
      <c r="C23" s="75" t="s">
        <v>78</v>
      </c>
      <c r="D23" s="75" t="s">
        <v>0</v>
      </c>
      <c r="E23" s="122" t="s">
        <v>222</v>
      </c>
      <c r="F23" s="300">
        <v>50</v>
      </c>
      <c r="G23" s="301" t="s">
        <v>0</v>
      </c>
      <c r="H2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291">
        <f>IF(Sklop5[[#This Row],[ZAHTEVANA SHEMA KAKOVOSTI]]&lt;&gt;"",Sklop5[[#This Row],[Preračunana masa/volumen/kos na enoto kg]],"")</f>
        <v>50</v>
      </c>
      <c r="J23" s="302"/>
      <c r="K23" s="294"/>
      <c r="L23" s="294"/>
      <c r="M23" s="157" t="s">
        <v>78</v>
      </c>
      <c r="N23" s="304"/>
      <c r="O23" s="157" t="s">
        <v>78</v>
      </c>
      <c r="P23" s="305"/>
      <c r="Q23" s="297">
        <f>+Sklop5[[#This Row],[cena/enota brez DDV v EUR]]*Sklop5[[#This Row],[Stopnja DDV (%)]]</f>
        <v>0</v>
      </c>
      <c r="R23" s="297">
        <f>+Sklop5[[#This Row],[cena/enota brez DDV v EUR]]+Sklop5[[#This Row],[Davek (EUR)]]</f>
        <v>0</v>
      </c>
      <c r="S23" s="297">
        <f>+Sklop5[[#This Row],[cena/enota brez DDV v EUR]]*Sklop5[[#This Row],[Okvirna količina]]</f>
        <v>0</v>
      </c>
      <c r="T23" s="297">
        <f>+Sklop5[[#This Row],[Končna cena/enoto mere (EUR) z DDV]]*Sklop5[[#This Row],[Okvirna količina]]</f>
        <v>0</v>
      </c>
      <c r="U23" s="237"/>
    </row>
    <row r="24" spans="1:22" s="55" customFormat="1" ht="12">
      <c r="A24" s="269" t="s">
        <v>10</v>
      </c>
      <c r="B24" s="357" t="s">
        <v>497</v>
      </c>
      <c r="C24" s="75" t="s">
        <v>78</v>
      </c>
      <c r="D24" s="75" t="s">
        <v>0</v>
      </c>
      <c r="E24" s="122"/>
      <c r="F24" s="300">
        <v>30</v>
      </c>
      <c r="G24" s="301" t="s">
        <v>0</v>
      </c>
      <c r="H24" s="230">
        <v>30</v>
      </c>
      <c r="I24" s="291" t="str">
        <f>IF(Sklop5[[#This Row],[ZAHTEVANA SHEMA KAKOVOSTI]]&lt;&gt;"",Sklop5[[#This Row],[Preračunana masa/volumen/kos na enoto kg]],"")</f>
        <v/>
      </c>
      <c r="J24" s="302"/>
      <c r="K24" s="294"/>
      <c r="L24" s="294"/>
      <c r="M24" s="157" t="s">
        <v>78</v>
      </c>
      <c r="N24" s="304"/>
      <c r="O24" s="157" t="s">
        <v>78</v>
      </c>
      <c r="P24" s="305"/>
      <c r="Q24" s="297">
        <f>+Sklop5[[#This Row],[cena/enota brez DDV v EUR]]*Sklop5[[#This Row],[Stopnja DDV (%)]]</f>
        <v>0</v>
      </c>
      <c r="R24" s="297">
        <f>+Sklop5[[#This Row],[cena/enota brez DDV v EUR]]+Sklop5[[#This Row],[Davek (EUR)]]</f>
        <v>0</v>
      </c>
      <c r="S24" s="297">
        <f>+Sklop5[[#This Row],[cena/enota brez DDV v EUR]]*Sklop5[[#This Row],[Okvirna količina]]</f>
        <v>0</v>
      </c>
      <c r="T24" s="297">
        <f>+Sklop5[[#This Row],[Končna cena/enoto mere (EUR) z DDV]]*Sklop5[[#This Row],[Okvirna količina]]</f>
        <v>0</v>
      </c>
      <c r="U24" s="237"/>
    </row>
    <row r="25" spans="1:22">
      <c r="A25" s="326" t="s">
        <v>100</v>
      </c>
      <c r="B25" s="327"/>
      <c r="C25" s="328"/>
      <c r="D25" s="328"/>
      <c r="E25" s="329"/>
      <c r="F25" s="330"/>
      <c r="G25" s="331"/>
      <c r="H25" s="332">
        <f>SUBTOTAL(109,Sklop5[Preračunana masa/volumen/kos na enoto kg])</f>
        <v>1350</v>
      </c>
      <c r="I25" s="332">
        <f>SUBTOTAL(109,Sklop5[Živila iz shem kakovosti (kg)])</f>
        <v>1180</v>
      </c>
      <c r="J25" s="330"/>
      <c r="K25" s="333"/>
      <c r="L25" s="333"/>
      <c r="M25" s="334"/>
      <c r="N25" s="335"/>
      <c r="O25" s="335"/>
      <c r="P25" s="335"/>
      <c r="Q25" s="336"/>
      <c r="R25" s="330"/>
      <c r="S25" s="336">
        <f>SUBTOTAL(109,Sklop5[Vrednost za okvirno količino (EUR) brez DDV])</f>
        <v>0</v>
      </c>
      <c r="T25" s="336">
        <f>SUBTOTAL(109,Sklop5[Vrednost za okvirno količino (EUR) z DDV])</f>
        <v>0</v>
      </c>
      <c r="U25" s="337">
        <f>SUBTOTAL(103,Sklop5[Shema kakovosti
(nacionalne, evropske)
])</f>
        <v>0</v>
      </c>
    </row>
    <row r="26" spans="1:22" ht="14.4">
      <c r="A26" s="308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309" t="s">
        <v>96</v>
      </c>
      <c r="B27" s="310"/>
      <c r="C27" s="28"/>
      <c r="D27" s="28"/>
      <c r="E27" s="91"/>
      <c r="Q27" s="48"/>
      <c r="R27" s="48"/>
      <c r="S27" s="48"/>
      <c r="T27" s="48"/>
    </row>
    <row r="28" spans="1:22">
      <c r="A28" s="311" t="s">
        <v>98</v>
      </c>
      <c r="B28" s="310"/>
      <c r="C28" s="28"/>
      <c r="D28" s="28"/>
      <c r="E28" s="91"/>
    </row>
    <row r="29" spans="1:22">
      <c r="A29" s="312" t="s">
        <v>142</v>
      </c>
      <c r="B29" s="31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314" t="s">
        <v>136</v>
      </c>
      <c r="B30" s="313"/>
      <c r="F30" s="68"/>
      <c r="G30" s="68"/>
      <c r="H30" s="29"/>
      <c r="I30" s="29"/>
      <c r="J30" s="29"/>
      <c r="K30" s="29"/>
      <c r="L30" s="54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>
      <c r="B31" s="16"/>
      <c r="C31" s="28"/>
      <c r="D31" s="28"/>
      <c r="E31" s="91"/>
    </row>
    <row r="32" spans="1:22">
      <c r="B32" s="429" t="s">
        <v>318</v>
      </c>
      <c r="C32" s="28"/>
      <c r="D32" s="28"/>
      <c r="E32" s="91"/>
    </row>
    <row r="33" spans="1:22">
      <c r="B33" s="430"/>
      <c r="C33" s="28"/>
      <c r="D33" s="28"/>
      <c r="E33" s="91"/>
    </row>
    <row r="34" spans="1:22">
      <c r="B34" s="430" t="s">
        <v>319</v>
      </c>
      <c r="C34" s="28"/>
      <c r="D34" s="28"/>
      <c r="E34" s="91"/>
    </row>
    <row r="35" spans="1:22">
      <c r="B35" s="430" t="s">
        <v>320</v>
      </c>
      <c r="C35" s="28"/>
      <c r="D35" s="28"/>
      <c r="E35" s="91"/>
    </row>
    <row r="36" spans="1:22">
      <c r="B36" s="430" t="s">
        <v>321</v>
      </c>
      <c r="C36" s="28"/>
      <c r="D36" s="28"/>
      <c r="E36" s="91"/>
    </row>
    <row r="37" spans="1:22">
      <c r="B37" s="430" t="s">
        <v>322</v>
      </c>
      <c r="C37" s="28"/>
      <c r="D37" s="28"/>
      <c r="E37" s="91"/>
    </row>
    <row r="38" spans="1:22">
      <c r="B38" s="430" t="s">
        <v>323</v>
      </c>
      <c r="C38" s="28"/>
      <c r="D38" s="28"/>
      <c r="E38" s="91"/>
    </row>
    <row r="39" spans="1:22">
      <c r="B39" s="16"/>
      <c r="C39" s="28"/>
      <c r="D39" s="28"/>
      <c r="E39" s="91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31:U1048576 J31:P39 J1:P29 U1:U29 J41:P1048576" name="Obseg1"/>
    <protectedRange sqref="U30 M30:P30" name="Obseg1_1_2_1"/>
    <protectedRange sqref="J30:L30" name="Obseg1_3_1_2"/>
    <protectedRange sqref="J40:P4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="90" zoomScaleNormal="90" zoomScaleSheetLayoutView="100" workbookViewId="0">
      <selection activeCell="P27" sqref="P27"/>
    </sheetView>
  </sheetViews>
  <sheetFormatPr defaultColWidth="8.88671875" defaultRowHeight="13.8"/>
  <cols>
    <col min="1" max="1" width="4.109375" style="11" customWidth="1"/>
    <col min="2" max="2" width="56.6640625" style="17" bestFit="1" customWidth="1"/>
    <col min="3" max="3" width="10.6640625" style="248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9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0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51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pred_rekapitulacija'!B19</f>
        <v>RIBE ZAMRZNJENE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252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53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98" t="s">
        <v>363</v>
      </c>
      <c r="C16" s="247" t="s">
        <v>78</v>
      </c>
      <c r="D16" s="75" t="s">
        <v>0</v>
      </c>
      <c r="E16" s="122"/>
      <c r="F16" s="140">
        <v>120</v>
      </c>
      <c r="G16" s="117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6" s="78" t="str">
        <f>IF(Sklop6[[#This Row],[ZAHTEVANA SHEMA KAKOVOSTI]]&lt;&gt;"",Sklop6[[#This Row],[Preračunana masa/volumen/kos na enoto kg]],"")</f>
        <v/>
      </c>
      <c r="J16" s="125"/>
      <c r="K16" s="115"/>
      <c r="L16" s="115"/>
      <c r="M16" s="115"/>
      <c r="N16" s="115"/>
      <c r="O16" s="116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21"/>
    </row>
    <row r="17" spans="1:22" s="55" customFormat="1" ht="12">
      <c r="A17" s="77" t="s">
        <v>3</v>
      </c>
      <c r="B17" s="398" t="s">
        <v>593</v>
      </c>
      <c r="C17" s="247" t="s">
        <v>78</v>
      </c>
      <c r="D17" s="75" t="s">
        <v>0</v>
      </c>
      <c r="E17" s="122"/>
      <c r="F17" s="231">
        <v>200</v>
      </c>
      <c r="G17" s="117" t="s">
        <v>0</v>
      </c>
      <c r="H1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231" t="str">
        <f>IF(Sklop6[[#This Row],[ZAHTEVANA SHEMA KAKOVOSTI]]&lt;&gt;"",Sklop6[[#This Row],[Preračunana masa/volumen/kos na enoto kg]],"")</f>
        <v/>
      </c>
      <c r="J17" s="245"/>
      <c r="K17" s="235"/>
      <c r="L17" s="235"/>
      <c r="M17" s="246"/>
      <c r="N17" s="232"/>
      <c r="O17" s="232"/>
      <c r="P17" s="233"/>
      <c r="Q17" s="234">
        <f>+Sklop6[[#This Row],[cena/enota brez DDV v EUR]]*Sklop6[[#This Row],[Stopnja DDV (%)]]</f>
        <v>0</v>
      </c>
      <c r="R17" s="234">
        <f>+Sklop6[[#This Row],[cena/enota brez DDV v EUR]]+Sklop6[[#This Row],[Davek (EUR)]]</f>
        <v>0</v>
      </c>
      <c r="S17" s="234">
        <f>+Sklop6[[#This Row],[cena/enota brez DDV v EUR]]*Sklop6[[#This Row],[Okvirna količina]]</f>
        <v>0</v>
      </c>
      <c r="T17" s="234">
        <f>+Sklop6[[#This Row],[Končna cena/enoto mere (EUR) z DDV]]*Sklop6[[#This Row],[Okvirna količina]]</f>
        <v>0</v>
      </c>
      <c r="U17" s="121"/>
    </row>
    <row r="18" spans="1:22" s="55" customFormat="1" ht="12">
      <c r="A18" s="77" t="s">
        <v>4</v>
      </c>
      <c r="B18" s="339" t="s">
        <v>260</v>
      </c>
      <c r="C18" s="247" t="s">
        <v>78</v>
      </c>
      <c r="D18" s="75" t="s">
        <v>0</v>
      </c>
      <c r="E18" s="122"/>
      <c r="F18" s="231">
        <v>200</v>
      </c>
      <c r="G18" s="117" t="s">
        <v>0</v>
      </c>
      <c r="H1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31" t="str">
        <f>IF(Sklop6[[#This Row],[ZAHTEVANA SHEMA KAKOVOSTI]]&lt;&gt;"",Sklop6[[#This Row],[Preračunana masa/volumen/kos na enoto kg]],"")</f>
        <v/>
      </c>
      <c r="J18" s="245"/>
      <c r="K18" s="235"/>
      <c r="L18" s="235"/>
      <c r="M18" s="246"/>
      <c r="N18" s="232"/>
      <c r="O18" s="232"/>
      <c r="P18" s="233"/>
      <c r="Q18" s="234">
        <f>+Sklop6[[#This Row],[cena/enota brez DDV v EUR]]*Sklop6[[#This Row],[Stopnja DDV (%)]]</f>
        <v>0</v>
      </c>
      <c r="R18" s="234">
        <f>+Sklop6[[#This Row],[cena/enota brez DDV v EUR]]+Sklop6[[#This Row],[Davek (EUR)]]</f>
        <v>0</v>
      </c>
      <c r="S18" s="234">
        <f>+Sklop6[[#This Row],[cena/enota brez DDV v EUR]]*Sklop6[[#This Row],[Okvirna količina]]</f>
        <v>0</v>
      </c>
      <c r="T18" s="234">
        <f>+Sklop6[[#This Row],[Končna cena/enoto mere (EUR) z DDV]]*Sklop6[[#This Row],[Okvirna količina]]</f>
        <v>0</v>
      </c>
      <c r="U18" s="121"/>
    </row>
    <row r="19" spans="1:22" s="55" customFormat="1" ht="12">
      <c r="A19" s="77" t="s">
        <v>5</v>
      </c>
      <c r="B19" s="339" t="s">
        <v>261</v>
      </c>
      <c r="C19" s="247" t="s">
        <v>78</v>
      </c>
      <c r="D19" s="75" t="s">
        <v>0</v>
      </c>
      <c r="E19" s="122"/>
      <c r="F19" s="231">
        <v>200</v>
      </c>
      <c r="G19" s="117" t="s">
        <v>0</v>
      </c>
      <c r="H1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231" t="str">
        <f>IF(Sklop6[[#This Row],[ZAHTEVANA SHEMA KAKOVOSTI]]&lt;&gt;"",Sklop6[[#This Row],[Preračunana masa/volumen/kos na enoto kg]],"")</f>
        <v/>
      </c>
      <c r="J19" s="245"/>
      <c r="K19" s="235"/>
      <c r="L19" s="235"/>
      <c r="M19" s="246"/>
      <c r="N19" s="232"/>
      <c r="O19" s="232"/>
      <c r="P19" s="233"/>
      <c r="Q19" s="234">
        <f>+Sklop6[[#This Row],[cena/enota brez DDV v EUR]]*Sklop6[[#This Row],[Stopnja DDV (%)]]</f>
        <v>0</v>
      </c>
      <c r="R19" s="234">
        <f>+Sklop6[[#This Row],[cena/enota brez DDV v EUR]]+Sklop6[[#This Row],[Davek (EUR)]]</f>
        <v>0</v>
      </c>
      <c r="S19" s="234">
        <f>+Sklop6[[#This Row],[cena/enota brez DDV v EUR]]*Sklop6[[#This Row],[Okvirna količina]]</f>
        <v>0</v>
      </c>
      <c r="T19" s="234">
        <f>+Sklop6[[#This Row],[Končna cena/enoto mere (EUR) z DDV]]*Sklop6[[#This Row],[Okvirna količina]]</f>
        <v>0</v>
      </c>
      <c r="U19" s="121"/>
    </row>
    <row r="20" spans="1:22">
      <c r="A20" s="338" t="s">
        <v>100</v>
      </c>
      <c r="B20" s="327"/>
      <c r="C20" s="397"/>
      <c r="D20" s="328"/>
      <c r="E20" s="329"/>
      <c r="F20" s="330"/>
      <c r="G20" s="331"/>
      <c r="H20" s="332">
        <f>SUBTOTAL(109,Sklop6[Preračunana masa/volumen/kos na enoto kg])</f>
        <v>720</v>
      </c>
      <c r="I20" s="332">
        <f>SUBTOTAL(109,Sklop6[Živila iz shem kakovosti (kg)])</f>
        <v>0</v>
      </c>
      <c r="J20" s="330"/>
      <c r="K20" s="333"/>
      <c r="L20" s="333"/>
      <c r="M20" s="334"/>
      <c r="N20" s="335"/>
      <c r="O20" s="335"/>
      <c r="P20" s="335"/>
      <c r="Q20" s="336"/>
      <c r="R20" s="330"/>
      <c r="S20" s="336">
        <f>SUBTOTAL(109,Sklop6[Vrednost za okvirno količino (EUR) brez DDV])</f>
        <v>0</v>
      </c>
      <c r="T20" s="336">
        <f>SUBTOTAL(109,Sklop6[Vrednost za okvirno količino (EUR) z DDV])</f>
        <v>0</v>
      </c>
      <c r="U20" s="337">
        <f>SUBTOTAL(103,Sklop6[Shema kakovosti
(nacionalne, evropske)
])</f>
        <v>0</v>
      </c>
    </row>
    <row r="21" spans="1:22" ht="14.4">
      <c r="A21" s="6"/>
      <c r="B21" s="4"/>
      <c r="C21" s="255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56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56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8" t="s">
        <v>135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9" t="s">
        <v>136</v>
      </c>
      <c r="B26" s="27"/>
      <c r="F26" s="68"/>
      <c r="G26" s="68"/>
      <c r="H26" s="29"/>
      <c r="I26" s="29"/>
      <c r="J26" s="29"/>
      <c r="K26" s="29"/>
      <c r="L26" s="54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25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4.4">
      <c r="A29" s="6"/>
      <c r="B29" s="4"/>
      <c r="C29" s="255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56"/>
      <c r="D30" s="28"/>
      <c r="E30" s="91"/>
    </row>
    <row r="31" spans="1:22">
      <c r="B31" s="16"/>
      <c r="C31" s="256"/>
      <c r="D31" s="28"/>
      <c r="E31" s="91"/>
    </row>
    <row r="32" spans="1:22">
      <c r="B32" s="16"/>
      <c r="C32" s="256"/>
      <c r="D32" s="28"/>
      <c r="E32" s="91"/>
    </row>
    <row r="33" spans="1:22">
      <c r="B33" s="16"/>
      <c r="C33" s="256"/>
      <c r="D33" s="28"/>
      <c r="E33" s="91"/>
    </row>
    <row r="34" spans="1:22">
      <c r="B34" s="16"/>
      <c r="C34" s="256"/>
      <c r="D34" s="28"/>
      <c r="E34" s="91"/>
    </row>
    <row r="35" spans="1:22">
      <c r="B35" s="16"/>
      <c r="C35" s="256"/>
      <c r="D35" s="28"/>
      <c r="E35" s="91"/>
    </row>
    <row r="36" spans="1:22">
      <c r="B36" s="16"/>
      <c r="C36" s="256"/>
      <c r="D36" s="28"/>
      <c r="E36" s="91"/>
    </row>
    <row r="37" spans="1:22">
      <c r="B37" s="16"/>
      <c r="C37" s="256"/>
      <c r="D37" s="28"/>
      <c r="E37" s="91"/>
    </row>
    <row r="38" spans="1:22">
      <c r="B38" s="16"/>
      <c r="C38" s="256"/>
      <c r="D38" s="28"/>
      <c r="E38" s="91"/>
    </row>
    <row r="39" spans="1:22">
      <c r="B39" s="16"/>
      <c r="C39" s="256"/>
      <c r="D39" s="28"/>
      <c r="E39" s="91"/>
    </row>
    <row r="40" spans="1:22">
      <c r="B40" s="16"/>
      <c r="C40" s="256"/>
      <c r="D40" s="28"/>
      <c r="E40" s="91"/>
    </row>
    <row r="41" spans="1:22">
      <c r="B41" s="16"/>
      <c r="C41" s="256"/>
      <c r="D41" s="28"/>
      <c r="E41" s="91"/>
    </row>
    <row r="42" spans="1:22">
      <c r="B42" s="16"/>
      <c r="C42" s="256"/>
      <c r="D42" s="28"/>
      <c r="E42" s="91"/>
    </row>
    <row r="43" spans="1:22">
      <c r="B43" s="16"/>
      <c r="C43" s="256"/>
      <c r="D43" s="28"/>
      <c r="E43" s="91"/>
    </row>
    <row r="44" spans="1:22" s="18" customFormat="1">
      <c r="A44" s="11"/>
      <c r="B44" s="16"/>
      <c r="C44" s="256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56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56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56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56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56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5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5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5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5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5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5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5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5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5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5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5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5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5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5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5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5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5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5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5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5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5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5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5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5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5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5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5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5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5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5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5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5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5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5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5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5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5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5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5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5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5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5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5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5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5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5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5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5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5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5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5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5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5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5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5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5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5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5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5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5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5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5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5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5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5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5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5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5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5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5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5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5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5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5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5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5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5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5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5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5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5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5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5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5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5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5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5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5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5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5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5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5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5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5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5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5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5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5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5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5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5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5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5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5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5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5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5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5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5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5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5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5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5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5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5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5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5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5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5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5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5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5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5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5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5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5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5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5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5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5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5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5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5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5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5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5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5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5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5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5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5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5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5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5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5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5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5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5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5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5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5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5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5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5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5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5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5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5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5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5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5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5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5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5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5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5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5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5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5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5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5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5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5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5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5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5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5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5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5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5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5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5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5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5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5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5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5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5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5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5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5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5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5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5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5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5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5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5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5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5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56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56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56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27 U27" name="Obseg1_2"/>
    <protectedRange sqref="U26 M26:P26" name="Obseg1_1_2_1_1"/>
    <protectedRange sqref="J26:L26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topLeftCell="A13" zoomScale="90" zoomScaleNormal="90" zoomScaleSheetLayoutView="100" workbookViewId="0">
      <selection activeCell="N29" sqref="N29"/>
    </sheetView>
  </sheetViews>
  <sheetFormatPr defaultColWidth="8.88671875" defaultRowHeight="13.8"/>
  <cols>
    <col min="1" max="1" width="4.109375" style="11" customWidth="1"/>
    <col min="2" max="2" width="57.88671875" style="17" customWidth="1"/>
    <col min="3" max="3" width="10.6640625" style="248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9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0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51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pred_rekapitulacija'!B20</f>
        <v>KONZERVIRANE RIBE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252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53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6" customHeight="1">
      <c r="A16" s="77" t="s">
        <v>1</v>
      </c>
      <c r="B16" s="398" t="s">
        <v>364</v>
      </c>
      <c r="C16" s="254">
        <v>1700</v>
      </c>
      <c r="D16" s="75" t="s">
        <v>76</v>
      </c>
      <c r="E16" s="122"/>
      <c r="F16" s="231">
        <v>200</v>
      </c>
      <c r="G16" s="117" t="s">
        <v>213</v>
      </c>
      <c r="H1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6" s="231" t="str">
        <f>IF(Sklop7[[#This Row],[ZAHTEVANA SHEMA KAKOVOSTI]]&lt;&gt;"",Sklop7[[#This Row],[Preračunana masa/volumen/kos na enoto kg]],"")</f>
        <v/>
      </c>
      <c r="J16" s="245"/>
      <c r="K16" s="235"/>
      <c r="L16" s="235"/>
      <c r="M16" s="246"/>
      <c r="N16" s="232"/>
      <c r="O16" s="232"/>
      <c r="P16" s="233"/>
      <c r="Q16" s="234">
        <f>+Sklop7[[#This Row],[cena/enota brez DDV v EUR]]*Sklop7[[#This Row],[Stopnja DDV (%)]]</f>
        <v>0</v>
      </c>
      <c r="R16" s="234">
        <f>+Sklop7[[#This Row],[cena/enota brez DDV v EUR]]+Sklop7[[#This Row],[Davek (EUR)]]</f>
        <v>0</v>
      </c>
      <c r="S16" s="234">
        <f>+Sklop7[[#This Row],[cena/enota brez DDV v EUR]]*Sklop7[[#This Row],[Okvirna količina]]</f>
        <v>0</v>
      </c>
      <c r="T16" s="234">
        <f>+Sklop7[[#This Row],[Končna cena/enoto mere (EUR) z DDV]]*Sklop7[[#This Row],[Okvirna količina]]</f>
        <v>0</v>
      </c>
      <c r="U16" s="237"/>
    </row>
    <row r="17" spans="1:22">
      <c r="A17" s="338" t="s">
        <v>100</v>
      </c>
      <c r="B17" s="327"/>
      <c r="C17" s="397"/>
      <c r="D17" s="328"/>
      <c r="E17" s="329"/>
      <c r="F17" s="330">
        <f>SUBTOTAL(109,Sklop7[Okvirna količina])</f>
        <v>200</v>
      </c>
      <c r="G17" s="331"/>
      <c r="H17" s="332">
        <f>SUBTOTAL(109,Sklop7[Preračunana masa/volumen/kos na enoto kg])</f>
        <v>340</v>
      </c>
      <c r="I17" s="332">
        <f>SUBTOTAL(109,Sklop7[Živila iz shem kakovosti (kg)])</f>
        <v>0</v>
      </c>
      <c r="J17" s="330"/>
      <c r="K17" s="333"/>
      <c r="L17" s="333"/>
      <c r="M17" s="334"/>
      <c r="N17" s="335"/>
      <c r="O17" s="335"/>
      <c r="P17" s="335"/>
      <c r="Q17" s="336"/>
      <c r="R17" s="330"/>
      <c r="S17" s="336">
        <f>SUBTOTAL(109,Sklop7[Vrednost za okvirno količino (EUR) brez DDV])</f>
        <v>0</v>
      </c>
      <c r="T17" s="336">
        <f>SUBTOTAL(109,Sklop7[Vrednost za okvirno količino (EUR) z DDV])</f>
        <v>0</v>
      </c>
      <c r="U17" s="337" t="s">
        <v>145</v>
      </c>
    </row>
    <row r="18" spans="1:22" ht="14.4">
      <c r="A18" s="6"/>
      <c r="B18" s="4"/>
      <c r="C18" s="255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56"/>
      <c r="D19" s="28"/>
      <c r="E19" s="91"/>
      <c r="Q19" s="48"/>
      <c r="R19" s="48"/>
      <c r="S19" s="48"/>
      <c r="T19" s="48"/>
    </row>
    <row r="20" spans="1:22">
      <c r="A20" s="11" t="s">
        <v>98</v>
      </c>
      <c r="B20" s="16"/>
      <c r="C20" s="256"/>
      <c r="D20" s="28"/>
      <c r="E20" s="91"/>
    </row>
    <row r="21" spans="1:22">
      <c r="A21" s="86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0"/>
      <c r="N22" s="100"/>
      <c r="O22" s="100"/>
      <c r="P22" s="100"/>
      <c r="Q22" s="100"/>
      <c r="R22" s="100"/>
      <c r="S22" s="100"/>
      <c r="T22" s="100"/>
      <c r="U22" s="100"/>
      <c r="V22" s="100"/>
    </row>
    <row r="23" spans="1:22" ht="12.75" customHeight="1">
      <c r="A23" s="527" t="s">
        <v>144</v>
      </c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>
      <c r="A24" s="19"/>
      <c r="B24" s="19"/>
      <c r="C24" s="257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4.4">
      <c r="A26" s="6"/>
      <c r="B26" s="4"/>
      <c r="C26" s="255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56"/>
      <c r="D27" s="28"/>
      <c r="E27" s="91"/>
    </row>
    <row r="28" spans="1:22">
      <c r="B28" s="16"/>
      <c r="C28" s="256"/>
      <c r="D28" s="28"/>
      <c r="E28" s="91"/>
    </row>
    <row r="29" spans="1:22">
      <c r="B29" s="16"/>
      <c r="C29" s="256"/>
      <c r="D29" s="28"/>
      <c r="E29" s="91"/>
    </row>
    <row r="30" spans="1:22">
      <c r="B30" s="16"/>
      <c r="C30" s="256"/>
      <c r="D30" s="28"/>
      <c r="E30" s="91"/>
    </row>
    <row r="31" spans="1:22">
      <c r="B31" s="16"/>
      <c r="C31" s="256"/>
      <c r="D31" s="28"/>
      <c r="E31" s="91"/>
    </row>
    <row r="32" spans="1:22">
      <c r="B32" s="16"/>
      <c r="C32" s="256"/>
      <c r="D32" s="28"/>
      <c r="E32" s="91"/>
    </row>
    <row r="33" spans="1:22">
      <c r="B33" s="16"/>
      <c r="C33" s="256"/>
      <c r="D33" s="28"/>
      <c r="E33" s="91"/>
    </row>
    <row r="34" spans="1:22">
      <c r="B34" s="16"/>
      <c r="C34" s="256"/>
      <c r="D34" s="28"/>
      <c r="E34" s="91"/>
    </row>
    <row r="35" spans="1:22">
      <c r="B35" s="16"/>
      <c r="C35" s="256"/>
      <c r="D35" s="28"/>
      <c r="E35" s="91"/>
    </row>
    <row r="36" spans="1:22">
      <c r="B36" s="16"/>
      <c r="C36" s="256"/>
      <c r="D36" s="28"/>
      <c r="E36" s="91"/>
    </row>
    <row r="37" spans="1:22">
      <c r="B37" s="16"/>
      <c r="C37" s="256"/>
      <c r="D37" s="28"/>
      <c r="E37" s="91"/>
    </row>
    <row r="38" spans="1:22">
      <c r="B38" s="16"/>
      <c r="C38" s="256"/>
      <c r="D38" s="28"/>
      <c r="E38" s="91"/>
    </row>
    <row r="39" spans="1:22">
      <c r="B39" s="16"/>
      <c r="C39" s="256"/>
      <c r="D39" s="28"/>
      <c r="E39" s="91"/>
    </row>
    <row r="40" spans="1:22">
      <c r="B40" s="16"/>
      <c r="C40" s="256"/>
      <c r="D40" s="28"/>
      <c r="E40" s="91"/>
    </row>
    <row r="41" spans="1:22" s="18" customFormat="1">
      <c r="A41" s="11"/>
      <c r="B41" s="16"/>
      <c r="C41" s="256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56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56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56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56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56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56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56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56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56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56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56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56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56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56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56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56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56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56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56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56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56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56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56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56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56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56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56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56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56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56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56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56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56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56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56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56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56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56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56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56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56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56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56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56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56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56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56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56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56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56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56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56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56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56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56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56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56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56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56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56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56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56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56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56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56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56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56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56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56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56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56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56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56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56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56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56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56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56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56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56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56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56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56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56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56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56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56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56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56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56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56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56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56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56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56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56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56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56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56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56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56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56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56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56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56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56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56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56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56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56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56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56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56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56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56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56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56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56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56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56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56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56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56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56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56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56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56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56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56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56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56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56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56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56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56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56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56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56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56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56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56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56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56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56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56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56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56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56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56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56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56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56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56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56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56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56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56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56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56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56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56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56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56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56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56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56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56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56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56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56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56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56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56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56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56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56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56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56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56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56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56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56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56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56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56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56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56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56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56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56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56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56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56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56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56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56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56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56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56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56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56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56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56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56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56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56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56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56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24 U24" name="Obseg1_2"/>
    <protectedRange sqref="U22 M22:P22" name="Obseg1_1_2_1"/>
    <protectedRange sqref="J22:L22" name="Obseg1_3_1"/>
    <protectedRange sqref="U23 M23:P23" name="Obseg1_1_1_1_1"/>
    <protectedRange sqref="J23:L23" name="Obseg1_3_1_1_1"/>
  </protectedRanges>
  <mergeCells count="8"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9"/>
  <sheetViews>
    <sheetView topLeftCell="A11" zoomScale="90" zoomScaleNormal="90" zoomScaleSheetLayoutView="100" workbookViewId="0">
      <selection activeCell="P27" sqref="P27"/>
    </sheetView>
  </sheetViews>
  <sheetFormatPr defaultColWidth="8.88671875" defaultRowHeight="13.8"/>
  <cols>
    <col min="1" max="1" width="6.33203125" style="11" customWidth="1"/>
    <col min="2" max="2" width="50.8867187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151" t="s">
        <v>47</v>
      </c>
    </row>
    <row r="2" spans="1:21" ht="14.4">
      <c r="B2" s="152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152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20"/>
    </row>
    <row r="5" spans="1:21" ht="14.4">
      <c r="B5" s="151" t="s">
        <v>51</v>
      </c>
    </row>
    <row r="6" spans="1:21" ht="17.25" customHeight="1">
      <c r="B6" s="153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153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153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154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pred_rekapitulacija'!B21</f>
        <v>JAJCA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15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0.6" customHeight="1">
      <c r="A16" s="123" t="s">
        <v>1</v>
      </c>
      <c r="B16" s="399" t="s">
        <v>594</v>
      </c>
      <c r="C16" s="75">
        <v>53</v>
      </c>
      <c r="D16" s="75" t="s">
        <v>76</v>
      </c>
      <c r="E16" s="90"/>
      <c r="F16" s="183">
        <v>10000</v>
      </c>
      <c r="G16" s="181" t="s">
        <v>213</v>
      </c>
      <c r="H16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530</v>
      </c>
      <c r="I16" s="78" t="str">
        <f>IF(Sklop8[[#This Row],[ZAHTEVANA SHEMA KAKOVOSTI]]&lt;&gt;"",Sklop8[[#This Row],[Preračunana masa/volumen/kos na enoto kg]],"")</f>
        <v/>
      </c>
      <c r="J16" s="82"/>
      <c r="K16" s="273"/>
      <c r="L16" s="137"/>
      <c r="M16" s="75"/>
      <c r="N16" s="116"/>
      <c r="O16" s="75"/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37"/>
    </row>
    <row r="17" spans="1:22">
      <c r="A17" s="338" t="s">
        <v>100</v>
      </c>
      <c r="B17" s="327"/>
      <c r="C17" s="328"/>
      <c r="D17" s="328"/>
      <c r="E17" s="329"/>
      <c r="F17" s="330"/>
      <c r="G17" s="331"/>
      <c r="H17" s="332">
        <f>SUBTOTAL(109,Sklop8[Preračunana masa/volumen/kos na enoto kg])</f>
        <v>530</v>
      </c>
      <c r="I17" s="332">
        <f>SUBTOTAL(109,Sklop8[Živila iz shem kakovosti (kg)])</f>
        <v>0</v>
      </c>
      <c r="J17" s="330"/>
      <c r="K17" s="333"/>
      <c r="L17" s="333"/>
      <c r="M17" s="334"/>
      <c r="N17" s="335"/>
      <c r="O17" s="335"/>
      <c r="P17" s="335"/>
      <c r="Q17" s="336"/>
      <c r="R17" s="330"/>
      <c r="S17" s="336">
        <f>SUBTOTAL(109,Sklop8[Vrednost za okvirno količino (EUR) brez DDV])</f>
        <v>0</v>
      </c>
      <c r="T17" s="336">
        <f>SUBTOTAL(109,Sklop8[Vrednost za okvirno količino (EUR) z DDV])</f>
        <v>0</v>
      </c>
      <c r="U17" s="337">
        <f>SUBTOTAL(103,Sklop8[Shema kakovosti
(nacionalne, evropske)
])</f>
        <v>0</v>
      </c>
    </row>
    <row r="18" spans="1:22" s="170" customFormat="1">
      <c r="A18" s="158"/>
      <c r="B18" s="159"/>
      <c r="C18" s="160"/>
      <c r="D18" s="160"/>
      <c r="E18" s="161"/>
      <c r="F18" s="162"/>
      <c r="G18" s="163"/>
      <c r="H18" s="164"/>
      <c r="I18" s="164"/>
      <c r="J18" s="162"/>
      <c r="K18" s="165"/>
      <c r="L18" s="165"/>
      <c r="M18" s="166"/>
      <c r="N18" s="167"/>
      <c r="O18" s="167"/>
      <c r="P18" s="167"/>
      <c r="Q18" s="168"/>
      <c r="R18" s="162"/>
      <c r="S18" s="168"/>
      <c r="T18" s="168"/>
      <c r="U18" s="169"/>
    </row>
    <row r="19" spans="1:22">
      <c r="A19" s="48" t="s">
        <v>96</v>
      </c>
      <c r="B19" s="16"/>
      <c r="C19" s="28"/>
      <c r="D19" s="28"/>
      <c r="E19" s="91"/>
      <c r="Q19" s="48"/>
      <c r="R19" s="48"/>
      <c r="S19" s="48"/>
      <c r="T19" s="48"/>
    </row>
    <row r="20" spans="1:22" ht="12.75" customHeight="1">
      <c r="A20" s="11" t="s">
        <v>98</v>
      </c>
      <c r="B20" s="16"/>
      <c r="C20" s="28"/>
      <c r="D20" s="28"/>
      <c r="E20" s="91"/>
      <c r="V20" s="101"/>
    </row>
    <row r="21" spans="1:22" ht="12.75" customHeight="1">
      <c r="A21" s="86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1"/>
      <c r="N22" s="101"/>
      <c r="O22" s="101"/>
      <c r="P22" s="101"/>
      <c r="Q22" s="101"/>
      <c r="R22" s="101"/>
      <c r="S22" s="101"/>
      <c r="T22" s="101"/>
      <c r="U22" s="101"/>
    </row>
    <row r="23" spans="1:22" ht="12.75" customHeight="1">
      <c r="A23" s="99" t="s">
        <v>498</v>
      </c>
      <c r="B23" s="27"/>
      <c r="C23" s="248"/>
      <c r="F23" s="68"/>
      <c r="G23" s="68"/>
      <c r="H23" s="29"/>
      <c r="I23" s="29"/>
      <c r="J23" s="29"/>
      <c r="K23" s="29"/>
      <c r="L23" s="54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54" t="s">
        <v>595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54"/>
      <c r="N24" s="29"/>
      <c r="O24" s="29"/>
      <c r="P24" s="29"/>
      <c r="Q24" s="29"/>
      <c r="R24" s="29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</sheetData>
  <sheetProtection insertRows="0" deleteRows="0"/>
  <protectedRanges>
    <protectedRange sqref="U28 J28:P28 J1:P15 J17:P21 U1:U15 U17:U21 P16 J16 N16 J29:P1048576 J26:P27 U29:U1048576 U26:U27" name="Obseg1"/>
    <protectedRange sqref="M24:P24 U24" name="Obseg1_3"/>
    <protectedRange sqref="J22:L22" name="Obseg1_3_1"/>
    <protectedRange sqref="J24:L24" name="Obseg1_3_1_1_1"/>
    <protectedRange sqref="U23 M23:P23" name="Obseg1_1_2_1_1"/>
    <protectedRange sqref="J23:L2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6"/>
  <sheetViews>
    <sheetView topLeftCell="A3" zoomScale="90" zoomScaleNormal="90" zoomScaleSheetLayoutView="100" workbookViewId="0">
      <selection activeCell="O9" sqref="O9"/>
    </sheetView>
  </sheetViews>
  <sheetFormatPr defaultColWidth="8.88671875" defaultRowHeight="13.8"/>
  <cols>
    <col min="1" max="1" width="3.5546875" style="11" customWidth="1"/>
    <col min="2" max="2" width="38.886718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pred_rekapitulacija'!B22</f>
        <v>SOKOVI IN PIJAČE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1.4">
      <c r="A16" s="77" t="s">
        <v>1</v>
      </c>
      <c r="B16" s="400" t="s">
        <v>262</v>
      </c>
      <c r="C16" s="132">
        <v>1</v>
      </c>
      <c r="D16" s="132" t="s">
        <v>40</v>
      </c>
      <c r="E16" s="147"/>
      <c r="F16" s="184">
        <v>5</v>
      </c>
      <c r="G16" s="179" t="s">
        <v>213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8" t="str">
        <f>IF(Sklop9[[#This Row],[ZAHTEVANA SHEMA KAKOVOSTI]]&lt;&gt;"",Sklop9[[#This Row],[Preračunana masa/volumen/kos na enoto kg]],"")</f>
        <v/>
      </c>
      <c r="J16" s="125"/>
      <c r="K16" s="121"/>
      <c r="L16" s="121"/>
      <c r="M16" s="121"/>
      <c r="N16" s="116"/>
      <c r="O16" s="121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1"/>
    </row>
    <row r="17" spans="1:21" s="55" customFormat="1" ht="41.4">
      <c r="A17" s="77" t="s">
        <v>3</v>
      </c>
      <c r="B17" s="400" t="s">
        <v>263</v>
      </c>
      <c r="C17" s="132">
        <v>1</v>
      </c>
      <c r="D17" s="132" t="s">
        <v>40</v>
      </c>
      <c r="E17" s="122"/>
      <c r="F17" s="231">
        <v>5</v>
      </c>
      <c r="G17" s="179" t="s">
        <v>213</v>
      </c>
      <c r="H17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" s="231" t="str">
        <f>IF(Sklop9[[#This Row],[ZAHTEVANA SHEMA KAKOVOSTI]]&lt;&gt;"",Sklop9[[#This Row],[Preračunana masa/volumen/kos na enoto kg]],"")</f>
        <v/>
      </c>
      <c r="J17" s="245"/>
      <c r="K17" s="235"/>
      <c r="L17" s="235"/>
      <c r="M17" s="246"/>
      <c r="N17" s="232"/>
      <c r="O17" s="116"/>
      <c r="P17" s="233"/>
      <c r="Q17" s="234">
        <f>+Sklop9[[#This Row],[cena/enota brez DDV v EUR]]*Sklop9[[#This Row],[Stopnja DDV (%)]]</f>
        <v>0</v>
      </c>
      <c r="R17" s="234">
        <f>+Sklop9[[#This Row],[cena/enota brez DDV v EUR]]+Sklop9[[#This Row],[Davek (EUR)]]</f>
        <v>0</v>
      </c>
      <c r="S17" s="234">
        <f>+Sklop9[[#This Row],[cena/enota brez DDV v EUR]]*Sklop9[[#This Row],[Okvirna količina]]</f>
        <v>0</v>
      </c>
      <c r="T17" s="234">
        <f>+Sklop9[[#This Row],[Končna cena/enoto mere (EUR) z DDV]]*Sklop9[[#This Row],[Okvirna količina]]</f>
        <v>0</v>
      </c>
      <c r="U17" s="121"/>
    </row>
    <row r="18" spans="1:21" s="55" customFormat="1" ht="27.6">
      <c r="A18" s="77" t="s">
        <v>4</v>
      </c>
      <c r="B18" s="400" t="s">
        <v>365</v>
      </c>
      <c r="C18" s="132">
        <v>5</v>
      </c>
      <c r="D18" s="132" t="s">
        <v>40</v>
      </c>
      <c r="E18" s="122"/>
      <c r="F18" s="231">
        <v>5</v>
      </c>
      <c r="G18" s="179" t="s">
        <v>213</v>
      </c>
      <c r="H18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231" t="str">
        <f>IF(Sklop9[[#This Row],[ZAHTEVANA SHEMA KAKOVOSTI]]&lt;&gt;"",Sklop9[[#This Row],[Preračunana masa/volumen/kos na enoto kg]],"")</f>
        <v/>
      </c>
      <c r="J18" s="245"/>
      <c r="K18" s="235"/>
      <c r="L18" s="235"/>
      <c r="M18" s="246"/>
      <c r="N18" s="232"/>
      <c r="O18" s="116"/>
      <c r="P18" s="233"/>
      <c r="Q18" s="234">
        <f>+Sklop9[[#This Row],[cena/enota brez DDV v EUR]]*Sklop9[[#This Row],[Stopnja DDV (%)]]</f>
        <v>0</v>
      </c>
      <c r="R18" s="234">
        <f>+Sklop9[[#This Row],[cena/enota brez DDV v EUR]]+Sklop9[[#This Row],[Davek (EUR)]]</f>
        <v>0</v>
      </c>
      <c r="S18" s="234">
        <f>+Sklop9[[#This Row],[cena/enota brez DDV v EUR]]*Sklop9[[#This Row],[Okvirna količina]]</f>
        <v>0</v>
      </c>
      <c r="T18" s="234">
        <f>+Sklop9[[#This Row],[Končna cena/enoto mere (EUR) z DDV]]*Sklop9[[#This Row],[Okvirna količina]]</f>
        <v>0</v>
      </c>
      <c r="U18" s="121"/>
    </row>
    <row r="19" spans="1:21" s="55" customFormat="1" ht="27.6">
      <c r="A19" s="77" t="s">
        <v>5</v>
      </c>
      <c r="B19" s="400" t="s">
        <v>366</v>
      </c>
      <c r="C19" s="132">
        <v>0.2</v>
      </c>
      <c r="D19" s="132" t="s">
        <v>40</v>
      </c>
      <c r="E19" s="122"/>
      <c r="F19" s="231">
        <v>1000</v>
      </c>
      <c r="G19" s="179" t="s">
        <v>213</v>
      </c>
      <c r="H19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31" t="str">
        <f>IF(Sklop9[[#This Row],[ZAHTEVANA SHEMA KAKOVOSTI]]&lt;&gt;"",Sklop9[[#This Row],[Preračunana masa/volumen/kos na enoto kg]],"")</f>
        <v/>
      </c>
      <c r="J19" s="245"/>
      <c r="K19" s="235"/>
      <c r="L19" s="235"/>
      <c r="M19" s="246"/>
      <c r="N19" s="232"/>
      <c r="O19" s="116"/>
      <c r="P19" s="233"/>
      <c r="Q19" s="234">
        <f>+Sklop9[[#This Row],[cena/enota brez DDV v EUR]]*Sklop9[[#This Row],[Stopnja DDV (%)]]</f>
        <v>0</v>
      </c>
      <c r="R19" s="234">
        <f>+Sklop9[[#This Row],[cena/enota brez DDV v EUR]]+Sklop9[[#This Row],[Davek (EUR)]]</f>
        <v>0</v>
      </c>
      <c r="S19" s="234">
        <f>+Sklop9[[#This Row],[cena/enota brez DDV v EUR]]*Sklop9[[#This Row],[Okvirna količina]]</f>
        <v>0</v>
      </c>
      <c r="T19" s="234">
        <f>+Sklop9[[#This Row],[Končna cena/enoto mere (EUR) z DDV]]*Sklop9[[#This Row],[Okvirna količina]]</f>
        <v>0</v>
      </c>
      <c r="U19" s="121"/>
    </row>
    <row r="20" spans="1:21" s="55" customFormat="1" ht="27.6">
      <c r="A20" s="77" t="s">
        <v>6</v>
      </c>
      <c r="B20" s="400" t="s">
        <v>367</v>
      </c>
      <c r="C20" s="132">
        <v>0.2</v>
      </c>
      <c r="D20" s="132" t="s">
        <v>40</v>
      </c>
      <c r="E20" s="122"/>
      <c r="F20" s="231">
        <v>1000</v>
      </c>
      <c r="G20" s="179" t="s">
        <v>213</v>
      </c>
      <c r="H20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231" t="str">
        <f>IF(Sklop9[[#This Row],[ZAHTEVANA SHEMA KAKOVOSTI]]&lt;&gt;"",Sklop9[[#This Row],[Preračunana masa/volumen/kos na enoto kg]],"")</f>
        <v/>
      </c>
      <c r="J20" s="245"/>
      <c r="K20" s="235"/>
      <c r="L20" s="235"/>
      <c r="M20" s="246"/>
      <c r="N20" s="232"/>
      <c r="O20" s="116"/>
      <c r="P20" s="233"/>
      <c r="Q20" s="234">
        <f>+Sklop9[[#This Row],[cena/enota brez DDV v EUR]]*Sklop9[[#This Row],[Stopnja DDV (%)]]</f>
        <v>0</v>
      </c>
      <c r="R20" s="234">
        <f>+Sklop9[[#This Row],[cena/enota brez DDV v EUR]]+Sklop9[[#This Row],[Davek (EUR)]]</f>
        <v>0</v>
      </c>
      <c r="S20" s="234">
        <f>+Sklop9[[#This Row],[cena/enota brez DDV v EUR]]*Sklop9[[#This Row],[Okvirna količina]]</f>
        <v>0</v>
      </c>
      <c r="T20" s="234">
        <f>+Sklop9[[#This Row],[Končna cena/enoto mere (EUR) z DDV]]*Sklop9[[#This Row],[Okvirna količina]]</f>
        <v>0</v>
      </c>
      <c r="U20" s="121"/>
    </row>
    <row r="21" spans="1:21" s="55" customFormat="1" ht="27.6">
      <c r="A21" s="77" t="s">
        <v>7</v>
      </c>
      <c r="B21" s="400" t="s">
        <v>368</v>
      </c>
      <c r="C21" s="132">
        <v>0.2</v>
      </c>
      <c r="D21" s="132" t="s">
        <v>40</v>
      </c>
      <c r="E21" s="122"/>
      <c r="F21" s="231">
        <v>1000</v>
      </c>
      <c r="G21" s="179" t="s">
        <v>213</v>
      </c>
      <c r="H21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231" t="str">
        <f>IF(Sklop9[[#This Row],[ZAHTEVANA SHEMA KAKOVOSTI]]&lt;&gt;"",Sklop9[[#This Row],[Preračunana masa/volumen/kos na enoto kg]],"")</f>
        <v/>
      </c>
      <c r="J21" s="245"/>
      <c r="K21" s="235"/>
      <c r="L21" s="235"/>
      <c r="M21" s="246"/>
      <c r="N21" s="232"/>
      <c r="O21" s="116"/>
      <c r="P21" s="233"/>
      <c r="Q21" s="234">
        <f>+Sklop9[[#This Row],[cena/enota brez DDV v EUR]]*Sklop9[[#This Row],[Stopnja DDV (%)]]</f>
        <v>0</v>
      </c>
      <c r="R21" s="234">
        <f>+Sklop9[[#This Row],[cena/enota brez DDV v EUR]]+Sklop9[[#This Row],[Davek (EUR)]]</f>
        <v>0</v>
      </c>
      <c r="S21" s="234">
        <f>+Sklop9[[#This Row],[cena/enota brez DDV v EUR]]*Sklop9[[#This Row],[Okvirna količina]]</f>
        <v>0</v>
      </c>
      <c r="T21" s="234">
        <f>+Sklop9[[#This Row],[Končna cena/enoto mere (EUR) z DDV]]*Sklop9[[#This Row],[Okvirna količina]]</f>
        <v>0</v>
      </c>
      <c r="U21" s="121"/>
    </row>
    <row r="22" spans="1:21" s="55" customFormat="1">
      <c r="A22" s="77" t="s">
        <v>8</v>
      </c>
      <c r="B22" s="400" t="s">
        <v>369</v>
      </c>
      <c r="C22" s="132">
        <v>0.2</v>
      </c>
      <c r="D22" s="132" t="s">
        <v>40</v>
      </c>
      <c r="E22" s="122" t="s">
        <v>372</v>
      </c>
      <c r="F22" s="231">
        <v>1000</v>
      </c>
      <c r="G22" s="179" t="s">
        <v>213</v>
      </c>
      <c r="H22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31">
        <f>IF(Sklop9[[#This Row],[ZAHTEVANA SHEMA KAKOVOSTI]]&lt;&gt;"",Sklop9[[#This Row],[Preračunana masa/volumen/kos na enoto kg]],"")</f>
        <v>200</v>
      </c>
      <c r="J22" s="245"/>
      <c r="K22" s="235"/>
      <c r="L22" s="235"/>
      <c r="M22" s="246"/>
      <c r="N22" s="232"/>
      <c r="O22" s="116"/>
      <c r="P22" s="233"/>
      <c r="Q22" s="234">
        <f>+Sklop9[[#This Row],[cena/enota brez DDV v EUR]]*Sklop9[[#This Row],[Stopnja DDV (%)]]</f>
        <v>0</v>
      </c>
      <c r="R22" s="234">
        <f>+Sklop9[[#This Row],[cena/enota brez DDV v EUR]]+Sklop9[[#This Row],[Davek (EUR)]]</f>
        <v>0</v>
      </c>
      <c r="S22" s="234">
        <f>+Sklop9[[#This Row],[cena/enota brez DDV v EUR]]*Sklop9[[#This Row],[Okvirna količina]]</f>
        <v>0</v>
      </c>
      <c r="T22" s="234">
        <f>+Sklop9[[#This Row],[Končna cena/enoto mere (EUR) z DDV]]*Sklop9[[#This Row],[Okvirna količina]]</f>
        <v>0</v>
      </c>
      <c r="U22" s="121"/>
    </row>
    <row r="23" spans="1:21" s="55" customFormat="1" ht="41.4">
      <c r="A23" s="77" t="s">
        <v>9</v>
      </c>
      <c r="B23" s="400" t="s">
        <v>370</v>
      </c>
      <c r="C23" s="132">
        <v>0.2</v>
      </c>
      <c r="D23" s="132" t="s">
        <v>40</v>
      </c>
      <c r="E23" s="122" t="s">
        <v>372</v>
      </c>
      <c r="F23" s="231">
        <v>1000</v>
      </c>
      <c r="G23" s="179" t="s">
        <v>213</v>
      </c>
      <c r="H23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31">
        <f>IF(Sklop9[[#This Row],[ZAHTEVANA SHEMA KAKOVOSTI]]&lt;&gt;"",Sklop9[[#This Row],[Preračunana masa/volumen/kos na enoto kg]],"")</f>
        <v>200</v>
      </c>
      <c r="J23" s="245"/>
      <c r="K23" s="235"/>
      <c r="L23" s="235"/>
      <c r="M23" s="246"/>
      <c r="N23" s="232"/>
      <c r="O23" s="116"/>
      <c r="P23" s="233"/>
      <c r="Q23" s="234">
        <f>+Sklop9[[#This Row],[cena/enota brez DDV v EUR]]*Sklop9[[#This Row],[Stopnja DDV (%)]]</f>
        <v>0</v>
      </c>
      <c r="R23" s="234">
        <f>+Sklop9[[#This Row],[cena/enota brez DDV v EUR]]+Sklop9[[#This Row],[Davek (EUR)]]</f>
        <v>0</v>
      </c>
      <c r="S23" s="234">
        <f>+Sklop9[[#This Row],[cena/enota brez DDV v EUR]]*Sklop9[[#This Row],[Okvirna količina]]</f>
        <v>0</v>
      </c>
      <c r="T23" s="234">
        <f>+Sklop9[[#This Row],[Končna cena/enoto mere (EUR) z DDV]]*Sklop9[[#This Row],[Okvirna količina]]</f>
        <v>0</v>
      </c>
      <c r="U23" s="121"/>
    </row>
    <row r="24" spans="1:21" s="55" customFormat="1">
      <c r="A24" s="77" t="s">
        <v>10</v>
      </c>
      <c r="B24" s="400" t="s">
        <v>371</v>
      </c>
      <c r="C24" s="132">
        <v>1</v>
      </c>
      <c r="D24" s="132" t="s">
        <v>40</v>
      </c>
      <c r="E24" s="122"/>
      <c r="F24" s="231">
        <v>60</v>
      </c>
      <c r="G24" s="179" t="s">
        <v>264</v>
      </c>
      <c r="H24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231" t="str">
        <f>IF(Sklop9[[#This Row],[ZAHTEVANA SHEMA KAKOVOSTI]]&lt;&gt;"",Sklop9[[#This Row],[Preračunana masa/volumen/kos na enoto kg]],"")</f>
        <v/>
      </c>
      <c r="J24" s="245"/>
      <c r="K24" s="235"/>
      <c r="L24" s="235"/>
      <c r="M24" s="246"/>
      <c r="N24" s="232"/>
      <c r="O24" s="116"/>
      <c r="P24" s="233"/>
      <c r="Q24" s="234">
        <f>+Sklop9[[#This Row],[cena/enota brez DDV v EUR]]*Sklop9[[#This Row],[Stopnja DDV (%)]]</f>
        <v>0</v>
      </c>
      <c r="R24" s="234">
        <f>+Sklop9[[#This Row],[cena/enota brez DDV v EUR]]+Sklop9[[#This Row],[Davek (EUR)]]</f>
        <v>0</v>
      </c>
      <c r="S24" s="234">
        <f>+Sklop9[[#This Row],[cena/enota brez DDV v EUR]]*Sklop9[[#This Row],[Okvirna količina]]</f>
        <v>0</v>
      </c>
      <c r="T24" s="234">
        <f>+Sklop9[[#This Row],[Končna cena/enoto mere (EUR) z DDV]]*Sklop9[[#This Row],[Okvirna količina]]</f>
        <v>0</v>
      </c>
      <c r="U24" s="121"/>
    </row>
    <row r="25" spans="1:21" s="55" customFormat="1">
      <c r="A25" s="77" t="s">
        <v>11</v>
      </c>
      <c r="B25" s="432" t="s">
        <v>324</v>
      </c>
      <c r="C25" s="417">
        <v>1</v>
      </c>
      <c r="D25" s="132" t="s">
        <v>40</v>
      </c>
      <c r="E25" s="122"/>
      <c r="F25" s="376">
        <v>200</v>
      </c>
      <c r="G25" s="391" t="s">
        <v>40</v>
      </c>
      <c r="H25" s="2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376" t="str">
        <f>IF(Sklop9[[#This Row],[ZAHTEVANA SHEMA KAKOVOSTI]]&lt;&gt;"",Sklop9[[#This Row],[Preračunana masa/volumen/kos na enoto kg]],"")</f>
        <v/>
      </c>
      <c r="J25" s="413"/>
      <c r="K25" s="379"/>
      <c r="L25" s="379"/>
      <c r="M25" s="393"/>
      <c r="N25" s="380"/>
      <c r="O25" s="116"/>
      <c r="P25" s="381"/>
      <c r="Q25" s="382">
        <f>+Sklop9[[#This Row],[cena/enota brez DDV v EUR]]*Sklop9[[#This Row],[Stopnja DDV (%)]]</f>
        <v>0</v>
      </c>
      <c r="R25" s="382">
        <f>+Sklop9[[#This Row],[cena/enota brez DDV v EUR]]+Sklop9[[#This Row],[Davek (EUR)]]</f>
        <v>0</v>
      </c>
      <c r="S25" s="382">
        <f>+Sklop9[[#This Row],[cena/enota brez DDV v EUR]]*Sklop9[[#This Row],[Okvirna količina]]</f>
        <v>0</v>
      </c>
      <c r="T25" s="382">
        <f>+Sklop9[[#This Row],[Končna cena/enoto mere (EUR) z DDV]]*Sklop9[[#This Row],[Okvirna količina]]</f>
        <v>0</v>
      </c>
      <c r="U25" s="237"/>
    </row>
    <row r="26" spans="1:21" s="55" customFormat="1">
      <c r="A26" s="338" t="s">
        <v>100</v>
      </c>
      <c r="B26" s="327"/>
      <c r="C26" s="328"/>
      <c r="D26" s="328"/>
      <c r="E26" s="329"/>
      <c r="F26" s="330"/>
      <c r="G26" s="331"/>
      <c r="H26" s="332">
        <f>SUBTOTAL(109,Sklop9[Preračunana masa/volumen/kos na enoto kg])</f>
        <v>1295</v>
      </c>
      <c r="I26" s="332">
        <f>SUBTOTAL(109,Sklop9[Živila iz shem kakovosti (kg)])</f>
        <v>400</v>
      </c>
      <c r="J26" s="330"/>
      <c r="K26" s="333"/>
      <c r="L26" s="333"/>
      <c r="M26" s="334"/>
      <c r="N26" s="335"/>
      <c r="O26" s="335"/>
      <c r="P26" s="335"/>
      <c r="Q26" s="336"/>
      <c r="R26" s="330"/>
      <c r="S26" s="336">
        <f>SUBTOTAL(109,Sklop9[Vrednost za okvirno količino (EUR) brez DDV])</f>
        <v>0</v>
      </c>
      <c r="T26" s="336">
        <f>SUBTOTAL(109,Sklop9[Vrednost za okvirno količino (EUR) z DDV])</f>
        <v>0</v>
      </c>
      <c r="U26" s="337">
        <f>SUBTOTAL(103,Sklop9[Shema kakovosti
(nacionalne, evropske)
])</f>
        <v>0</v>
      </c>
    </row>
    <row r="27" spans="1:21" s="55" customFormat="1" ht="14.4">
      <c r="A27" s="6"/>
      <c r="B27" s="4"/>
      <c r="C27" s="26"/>
      <c r="D27" s="26"/>
      <c r="E27" s="25"/>
      <c r="F27" s="7"/>
      <c r="G27" s="92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1"/>
    </row>
    <row r="30" spans="1:21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1">
      <c r="B32" s="424" t="s">
        <v>325</v>
      </c>
      <c r="C32" s="28"/>
      <c r="D32" s="28"/>
      <c r="E32" s="91"/>
    </row>
    <row r="33" spans="1:22">
      <c r="A33" s="11" t="s">
        <v>78</v>
      </c>
      <c r="B33" s="425" t="s">
        <v>326</v>
      </c>
      <c r="C33" s="28"/>
      <c r="D33" s="28"/>
      <c r="E33" s="91"/>
    </row>
    <row r="34" spans="1:22">
      <c r="A34" s="11" t="s">
        <v>78</v>
      </c>
      <c r="B34" s="425" t="s">
        <v>327</v>
      </c>
      <c r="C34" s="28"/>
      <c r="D34" s="28"/>
      <c r="E34" s="91"/>
    </row>
    <row r="35" spans="1:22">
      <c r="A35" s="11" t="s">
        <v>78</v>
      </c>
      <c r="B35" s="425" t="s">
        <v>574</v>
      </c>
      <c r="C35" s="28"/>
      <c r="D35" s="28"/>
      <c r="E35" s="91"/>
    </row>
    <row r="36" spans="1:22">
      <c r="A36" s="11" t="s">
        <v>78</v>
      </c>
      <c r="B36" s="425" t="s">
        <v>328</v>
      </c>
      <c r="C36" s="28"/>
      <c r="D36" s="28"/>
      <c r="E36" s="91"/>
    </row>
    <row r="37" spans="1:22">
      <c r="B37" s="425" t="s">
        <v>329</v>
      </c>
      <c r="C37" s="28"/>
      <c r="D37" s="28"/>
      <c r="E37" s="91"/>
    </row>
    <row r="38" spans="1:22">
      <c r="B38" s="16"/>
      <c r="C38" s="28"/>
      <c r="D38" s="28"/>
      <c r="E38" s="91"/>
    </row>
    <row r="39" spans="1:22" ht="12.75" customHeight="1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  <c r="V39" s="100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7"/>
      <c r="C255" s="27"/>
      <c r="D255" s="27"/>
      <c r="E255" s="89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7"/>
      <c r="C256" s="27"/>
      <c r="D256" s="27"/>
      <c r="E256" s="89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1:P30 U1:U30 U32:U1048576 J32:P1048576" name="Obseg1"/>
    <protectedRange sqref="M31:P31 U31" name="Obseg1_1_1_1_1"/>
    <protectedRange sqref="J31:L31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5"/>
  <sheetViews>
    <sheetView topLeftCell="A3" zoomScale="90" zoomScaleNormal="90" zoomScaleSheetLayoutView="100" workbookViewId="0">
      <selection activeCell="P9" sqref="P9"/>
    </sheetView>
  </sheetViews>
  <sheetFormatPr defaultColWidth="8.88671875" defaultRowHeight="13.8"/>
  <cols>
    <col min="1" max="1" width="3.5546875" style="11" customWidth="1"/>
    <col min="2" max="2" width="34.33203125" style="17" customWidth="1"/>
    <col min="3" max="3" width="10.6640625" style="27" customWidth="1"/>
    <col min="4" max="4" width="10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pred_rekapitulacija'!B23</f>
        <v>SVEŽE SADJE IN ZELENJAVA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6.95" customHeight="1">
      <c r="A16" s="77" t="s">
        <v>1</v>
      </c>
      <c r="B16" s="398" t="s">
        <v>265</v>
      </c>
      <c r="C16" s="75" t="s">
        <v>78</v>
      </c>
      <c r="D16" s="213" t="s">
        <v>0</v>
      </c>
      <c r="E16" s="90"/>
      <c r="F16" s="120">
        <v>20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78" t="str">
        <f>IF(Sklop10[[#This Row],[ZAHTEVANA SHEMA KAKOVOSTI]]&lt;&gt;"",Sklop10[[#This Row],[Preračunana masa/volumen/kos na enoto kg]],"")</f>
        <v/>
      </c>
      <c r="J16" s="82"/>
      <c r="K16" s="157" t="s">
        <v>78</v>
      </c>
      <c r="L16" s="157" t="s">
        <v>78</v>
      </c>
      <c r="M16" s="157" t="s">
        <v>78</v>
      </c>
      <c r="N16" s="116"/>
      <c r="O16" s="437" t="s">
        <v>78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437" t="s">
        <v>78</v>
      </c>
    </row>
    <row r="17" spans="1:21" s="55" customFormat="1" ht="12">
      <c r="A17" s="77" t="s">
        <v>3</v>
      </c>
      <c r="B17" s="355" t="s">
        <v>266</v>
      </c>
      <c r="C17" s="75" t="s">
        <v>78</v>
      </c>
      <c r="D17" s="213" t="s">
        <v>0</v>
      </c>
      <c r="E17" s="180"/>
      <c r="F17" s="185">
        <v>10</v>
      </c>
      <c r="G17" s="182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78" t="str">
        <f>IF(Sklop10[[#This Row],[ZAHTEVANA SHEMA KAKOVOSTI]]&lt;&gt;"",Sklop10[[#This Row],[Preračunana masa/volumen/kos na enoto kg]],"")</f>
        <v/>
      </c>
      <c r="J17" s="176"/>
      <c r="K17" s="157" t="s">
        <v>78</v>
      </c>
      <c r="L17" s="157" t="s">
        <v>78</v>
      </c>
      <c r="M17" s="157" t="s">
        <v>78</v>
      </c>
      <c r="N17" s="116"/>
      <c r="O17" s="437" t="s">
        <v>78</v>
      </c>
      <c r="P17" s="178"/>
      <c r="Q17" s="177">
        <f>+Sklop10[[#This Row],[cena/enota brez DDV v EUR]]*Sklop10[[#This Row],[Stopnja DDV (%)]]</f>
        <v>0</v>
      </c>
      <c r="R17" s="177">
        <f>+Sklop10[[#This Row],[cena/enota brez DDV v EUR]]+Sklop10[[#This Row],[Davek (EUR)]]</f>
        <v>0</v>
      </c>
      <c r="S17" s="177">
        <f>+Sklop10[[#This Row],[cena/enota brez DDV v EUR]]*Sklop10[[#This Row],[Okvirna količina]]</f>
        <v>0</v>
      </c>
      <c r="T17" s="177">
        <f>+Sklop10[[#This Row],[Končna cena/enoto mere (EUR) z DDV]]*Sklop10[[#This Row],[Okvirna količina]]</f>
        <v>0</v>
      </c>
      <c r="U17" s="437" t="s">
        <v>78</v>
      </c>
    </row>
    <row r="18" spans="1:21" s="55" customFormat="1" ht="12">
      <c r="A18" s="77" t="s">
        <v>4</v>
      </c>
      <c r="B18" s="401" t="s">
        <v>267</v>
      </c>
      <c r="C18" s="75" t="s">
        <v>78</v>
      </c>
      <c r="D18" s="213" t="s">
        <v>0</v>
      </c>
      <c r="E18" s="402"/>
      <c r="F18" s="403">
        <v>50</v>
      </c>
      <c r="G18" s="404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78" t="str">
        <f>IF(Sklop10[[#This Row],[ZAHTEVANA SHEMA KAKOVOSTI]]&lt;&gt;"",Sklop10[[#This Row],[Preračunana masa/volumen/kos na enoto kg]],"")</f>
        <v/>
      </c>
      <c r="J18" s="377"/>
      <c r="K18" s="157" t="s">
        <v>78</v>
      </c>
      <c r="L18" s="157" t="s">
        <v>78</v>
      </c>
      <c r="M18" s="157" t="s">
        <v>78</v>
      </c>
      <c r="N18" s="116"/>
      <c r="O18" s="437" t="s">
        <v>78</v>
      </c>
      <c r="P18" s="381"/>
      <c r="Q18" s="382">
        <f>+Sklop10[[#This Row],[cena/enota brez DDV v EUR]]*Sklop10[[#This Row],[Stopnja DDV (%)]]</f>
        <v>0</v>
      </c>
      <c r="R18" s="382">
        <f>+Sklop10[[#This Row],[cena/enota brez DDV v EUR]]+Sklop10[[#This Row],[Davek (EUR)]]</f>
        <v>0</v>
      </c>
      <c r="S18" s="382">
        <f>+Sklop10[[#This Row],[cena/enota brez DDV v EUR]]*Sklop10[[#This Row],[Okvirna količina]]</f>
        <v>0</v>
      </c>
      <c r="T18" s="382">
        <f>+Sklop10[[#This Row],[Končna cena/enoto mere (EUR) z DDV]]*Sklop10[[#This Row],[Okvirna količina]]</f>
        <v>0</v>
      </c>
      <c r="U18" s="437" t="s">
        <v>78</v>
      </c>
    </row>
    <row r="19" spans="1:21" s="55" customFormat="1" ht="12">
      <c r="A19" s="77" t="s">
        <v>5</v>
      </c>
      <c r="B19" s="401" t="s">
        <v>268</v>
      </c>
      <c r="C19" s="75" t="s">
        <v>78</v>
      </c>
      <c r="D19" s="213" t="s">
        <v>0</v>
      </c>
      <c r="E19" s="402"/>
      <c r="F19" s="403">
        <v>50</v>
      </c>
      <c r="G19" s="404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78" t="str">
        <f>IF(Sklop10[[#This Row],[ZAHTEVANA SHEMA KAKOVOSTI]]&lt;&gt;"",Sklop10[[#This Row],[Preračunana masa/volumen/kos na enoto kg]],"")</f>
        <v/>
      </c>
      <c r="J19" s="377"/>
      <c r="K19" s="157" t="s">
        <v>78</v>
      </c>
      <c r="L19" s="157" t="s">
        <v>78</v>
      </c>
      <c r="M19" s="157" t="s">
        <v>78</v>
      </c>
      <c r="N19" s="116"/>
      <c r="O19" s="437" t="s">
        <v>78</v>
      </c>
      <c r="P19" s="381"/>
      <c r="Q19" s="382">
        <f>+Sklop10[[#This Row],[cena/enota brez DDV v EUR]]*Sklop10[[#This Row],[Stopnja DDV (%)]]</f>
        <v>0</v>
      </c>
      <c r="R19" s="382">
        <f>+Sklop10[[#This Row],[cena/enota brez DDV v EUR]]+Sklop10[[#This Row],[Davek (EUR)]]</f>
        <v>0</v>
      </c>
      <c r="S19" s="382">
        <f>+Sklop10[[#This Row],[cena/enota brez DDV v EUR]]*Sklop10[[#This Row],[Okvirna količina]]</f>
        <v>0</v>
      </c>
      <c r="T19" s="382">
        <f>+Sklop10[[#This Row],[Končna cena/enoto mere (EUR) z DDV]]*Sklop10[[#This Row],[Okvirna količina]]</f>
        <v>0</v>
      </c>
      <c r="U19" s="437" t="s">
        <v>78</v>
      </c>
    </row>
    <row r="20" spans="1:21" s="55" customFormat="1" ht="12">
      <c r="A20" s="77" t="s">
        <v>6</v>
      </c>
      <c r="B20" s="401" t="s">
        <v>269</v>
      </c>
      <c r="C20" s="75" t="s">
        <v>78</v>
      </c>
      <c r="D20" s="213" t="s">
        <v>0</v>
      </c>
      <c r="E20" s="402"/>
      <c r="F20" s="403">
        <v>100</v>
      </c>
      <c r="G20" s="404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78" t="str">
        <f>IF(Sklop10[[#This Row],[ZAHTEVANA SHEMA KAKOVOSTI]]&lt;&gt;"",Sklop10[[#This Row],[Preračunana masa/volumen/kos na enoto kg]],"")</f>
        <v/>
      </c>
      <c r="J20" s="377"/>
      <c r="K20" s="157" t="s">
        <v>78</v>
      </c>
      <c r="L20" s="157" t="s">
        <v>78</v>
      </c>
      <c r="M20" s="157" t="s">
        <v>78</v>
      </c>
      <c r="N20" s="116"/>
      <c r="O20" s="437" t="s">
        <v>78</v>
      </c>
      <c r="P20" s="381"/>
      <c r="Q20" s="382">
        <f>+Sklop10[[#This Row],[cena/enota brez DDV v EUR]]*Sklop10[[#This Row],[Stopnja DDV (%)]]</f>
        <v>0</v>
      </c>
      <c r="R20" s="382">
        <f>+Sklop10[[#This Row],[cena/enota brez DDV v EUR]]+Sklop10[[#This Row],[Davek (EUR)]]</f>
        <v>0</v>
      </c>
      <c r="S20" s="382">
        <f>+Sklop10[[#This Row],[cena/enota brez DDV v EUR]]*Sklop10[[#This Row],[Okvirna količina]]</f>
        <v>0</v>
      </c>
      <c r="T20" s="382">
        <f>+Sklop10[[#This Row],[Končna cena/enoto mere (EUR) z DDV]]*Sklop10[[#This Row],[Okvirna količina]]</f>
        <v>0</v>
      </c>
      <c r="U20" s="437" t="s">
        <v>78</v>
      </c>
    </row>
    <row r="21" spans="1:21" s="55" customFormat="1" ht="12">
      <c r="A21" s="77" t="s">
        <v>7</v>
      </c>
      <c r="B21" s="401" t="s">
        <v>270</v>
      </c>
      <c r="C21" s="75" t="s">
        <v>78</v>
      </c>
      <c r="D21" s="213" t="s">
        <v>0</v>
      </c>
      <c r="E21" s="402"/>
      <c r="F21" s="403">
        <v>50</v>
      </c>
      <c r="G21" s="404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78" t="str">
        <f>IF(Sklop10[[#This Row],[ZAHTEVANA SHEMA KAKOVOSTI]]&lt;&gt;"",Sklop10[[#This Row],[Preračunana masa/volumen/kos na enoto kg]],"")</f>
        <v/>
      </c>
      <c r="J21" s="377"/>
      <c r="K21" s="157" t="s">
        <v>78</v>
      </c>
      <c r="L21" s="157" t="s">
        <v>78</v>
      </c>
      <c r="M21" s="157" t="s">
        <v>78</v>
      </c>
      <c r="N21" s="116"/>
      <c r="O21" s="437" t="s">
        <v>78</v>
      </c>
      <c r="P21" s="381"/>
      <c r="Q21" s="382">
        <f>+Sklop10[[#This Row],[cena/enota brez DDV v EUR]]*Sklop10[[#This Row],[Stopnja DDV (%)]]</f>
        <v>0</v>
      </c>
      <c r="R21" s="382">
        <f>+Sklop10[[#This Row],[cena/enota brez DDV v EUR]]+Sklop10[[#This Row],[Davek (EUR)]]</f>
        <v>0</v>
      </c>
      <c r="S21" s="382">
        <f>+Sklop10[[#This Row],[cena/enota brez DDV v EUR]]*Sklop10[[#This Row],[Okvirna količina]]</f>
        <v>0</v>
      </c>
      <c r="T21" s="382">
        <f>+Sklop10[[#This Row],[Končna cena/enoto mere (EUR) z DDV]]*Sklop10[[#This Row],[Okvirna količina]]</f>
        <v>0</v>
      </c>
      <c r="U21" s="437" t="s">
        <v>78</v>
      </c>
    </row>
    <row r="22" spans="1:21" s="55" customFormat="1" ht="12">
      <c r="A22" s="77" t="s">
        <v>8</v>
      </c>
      <c r="B22" s="401" t="s">
        <v>559</v>
      </c>
      <c r="C22" s="75" t="s">
        <v>78</v>
      </c>
      <c r="D22" s="213" t="s">
        <v>0</v>
      </c>
      <c r="E22" s="402"/>
      <c r="F22" s="403">
        <v>50</v>
      </c>
      <c r="G22" s="404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78" t="str">
        <f>IF(Sklop10[[#This Row],[ZAHTEVANA SHEMA KAKOVOSTI]]&lt;&gt;"",Sklop10[[#This Row],[Preračunana masa/volumen/kos na enoto kg]],"")</f>
        <v/>
      </c>
      <c r="J22" s="377"/>
      <c r="K22" s="157" t="s">
        <v>78</v>
      </c>
      <c r="L22" s="157" t="s">
        <v>78</v>
      </c>
      <c r="M22" s="157" t="s">
        <v>78</v>
      </c>
      <c r="N22" s="116"/>
      <c r="O22" s="437" t="s">
        <v>78</v>
      </c>
      <c r="P22" s="381"/>
      <c r="Q22" s="382">
        <f>+Sklop10[[#This Row],[cena/enota brez DDV v EUR]]*Sklop10[[#This Row],[Stopnja DDV (%)]]</f>
        <v>0</v>
      </c>
      <c r="R22" s="382">
        <f>+Sklop10[[#This Row],[cena/enota brez DDV v EUR]]+Sklop10[[#This Row],[Davek (EUR)]]</f>
        <v>0</v>
      </c>
      <c r="S22" s="382">
        <f>+Sklop10[[#This Row],[cena/enota brez DDV v EUR]]*Sklop10[[#This Row],[Okvirna količina]]</f>
        <v>0</v>
      </c>
      <c r="T22" s="382">
        <f>+Sklop10[[#This Row],[Končna cena/enoto mere (EUR) z DDV]]*Sklop10[[#This Row],[Okvirna količina]]</f>
        <v>0</v>
      </c>
      <c r="U22" s="437" t="s">
        <v>78</v>
      </c>
    </row>
    <row r="23" spans="1:21" s="55" customFormat="1" ht="12">
      <c r="A23" s="77" t="s">
        <v>9</v>
      </c>
      <c r="B23" s="401" t="s">
        <v>271</v>
      </c>
      <c r="C23" s="75" t="s">
        <v>78</v>
      </c>
      <c r="D23" s="213" t="s">
        <v>0</v>
      </c>
      <c r="E23" s="402"/>
      <c r="F23" s="403">
        <v>50</v>
      </c>
      <c r="G23" s="404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78" t="str">
        <f>IF(Sklop10[[#This Row],[ZAHTEVANA SHEMA KAKOVOSTI]]&lt;&gt;"",Sklop10[[#This Row],[Preračunana masa/volumen/kos na enoto kg]],"")</f>
        <v/>
      </c>
      <c r="J23" s="377"/>
      <c r="K23" s="157" t="s">
        <v>78</v>
      </c>
      <c r="L23" s="157" t="s">
        <v>78</v>
      </c>
      <c r="M23" s="157" t="s">
        <v>78</v>
      </c>
      <c r="N23" s="116"/>
      <c r="O23" s="437" t="s">
        <v>78</v>
      </c>
      <c r="P23" s="381"/>
      <c r="Q23" s="382">
        <f>+Sklop10[[#This Row],[cena/enota brez DDV v EUR]]*Sklop10[[#This Row],[Stopnja DDV (%)]]</f>
        <v>0</v>
      </c>
      <c r="R23" s="382">
        <f>+Sklop10[[#This Row],[cena/enota brez DDV v EUR]]+Sklop10[[#This Row],[Davek (EUR)]]</f>
        <v>0</v>
      </c>
      <c r="S23" s="382">
        <f>+Sklop10[[#This Row],[cena/enota brez DDV v EUR]]*Sklop10[[#This Row],[Okvirna količina]]</f>
        <v>0</v>
      </c>
      <c r="T23" s="382">
        <f>+Sklop10[[#This Row],[Končna cena/enoto mere (EUR) z DDV]]*Sklop10[[#This Row],[Okvirna količina]]</f>
        <v>0</v>
      </c>
      <c r="U23" s="437" t="s">
        <v>78</v>
      </c>
    </row>
    <row r="24" spans="1:21" s="55" customFormat="1" ht="12">
      <c r="A24" s="77" t="s">
        <v>10</v>
      </c>
      <c r="B24" s="401" t="s">
        <v>272</v>
      </c>
      <c r="C24" s="75" t="s">
        <v>78</v>
      </c>
      <c r="D24" s="213" t="s">
        <v>0</v>
      </c>
      <c r="E24" s="402"/>
      <c r="F24" s="403">
        <v>30</v>
      </c>
      <c r="G24" s="404" t="s">
        <v>0</v>
      </c>
      <c r="H2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78" t="str">
        <f>IF(Sklop10[[#This Row],[ZAHTEVANA SHEMA KAKOVOSTI]]&lt;&gt;"",Sklop10[[#This Row],[Preračunana masa/volumen/kos na enoto kg]],"")</f>
        <v/>
      </c>
      <c r="J24" s="377"/>
      <c r="K24" s="157" t="s">
        <v>78</v>
      </c>
      <c r="L24" s="157" t="s">
        <v>78</v>
      </c>
      <c r="M24" s="157" t="s">
        <v>78</v>
      </c>
      <c r="N24" s="116"/>
      <c r="O24" s="437" t="s">
        <v>78</v>
      </c>
      <c r="P24" s="381"/>
      <c r="Q24" s="382">
        <f>+Sklop10[[#This Row],[cena/enota brez DDV v EUR]]*Sklop10[[#This Row],[Stopnja DDV (%)]]</f>
        <v>0</v>
      </c>
      <c r="R24" s="382">
        <f>+Sklop10[[#This Row],[cena/enota brez DDV v EUR]]+Sklop10[[#This Row],[Davek (EUR)]]</f>
        <v>0</v>
      </c>
      <c r="S24" s="382">
        <f>+Sklop10[[#This Row],[cena/enota brez DDV v EUR]]*Sklop10[[#This Row],[Okvirna količina]]</f>
        <v>0</v>
      </c>
      <c r="T24" s="382">
        <f>+Sklop10[[#This Row],[Končna cena/enoto mere (EUR) z DDV]]*Sklop10[[#This Row],[Okvirna količina]]</f>
        <v>0</v>
      </c>
      <c r="U24" s="437" t="s">
        <v>78</v>
      </c>
    </row>
    <row r="25" spans="1:21" s="55" customFormat="1" ht="12">
      <c r="A25" s="77" t="s">
        <v>11</v>
      </c>
      <c r="B25" s="401" t="s">
        <v>273</v>
      </c>
      <c r="C25" s="75" t="s">
        <v>78</v>
      </c>
      <c r="D25" s="213" t="s">
        <v>0</v>
      </c>
      <c r="E25" s="402"/>
      <c r="F25" s="403">
        <v>50</v>
      </c>
      <c r="G25" s="404" t="s">
        <v>0</v>
      </c>
      <c r="H2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78" t="str">
        <f>IF(Sklop10[[#This Row],[ZAHTEVANA SHEMA KAKOVOSTI]]&lt;&gt;"",Sklop10[[#This Row],[Preračunana masa/volumen/kos na enoto kg]],"")</f>
        <v/>
      </c>
      <c r="J25" s="377"/>
      <c r="K25" s="157" t="s">
        <v>78</v>
      </c>
      <c r="L25" s="157" t="s">
        <v>78</v>
      </c>
      <c r="M25" s="157" t="s">
        <v>78</v>
      </c>
      <c r="N25" s="116"/>
      <c r="O25" s="437" t="s">
        <v>78</v>
      </c>
      <c r="P25" s="381"/>
      <c r="Q25" s="382">
        <f>+Sklop10[[#This Row],[cena/enota brez DDV v EUR]]*Sklop10[[#This Row],[Stopnja DDV (%)]]</f>
        <v>0</v>
      </c>
      <c r="R25" s="382">
        <f>+Sklop10[[#This Row],[cena/enota brez DDV v EUR]]+Sklop10[[#This Row],[Davek (EUR)]]</f>
        <v>0</v>
      </c>
      <c r="S25" s="382">
        <f>+Sklop10[[#This Row],[cena/enota brez DDV v EUR]]*Sklop10[[#This Row],[Okvirna količina]]</f>
        <v>0</v>
      </c>
      <c r="T25" s="382">
        <f>+Sklop10[[#This Row],[Končna cena/enoto mere (EUR) z DDV]]*Sklop10[[#This Row],[Okvirna količina]]</f>
        <v>0</v>
      </c>
      <c r="U25" s="437" t="s">
        <v>78</v>
      </c>
    </row>
    <row r="26" spans="1:21" s="55" customFormat="1" ht="12">
      <c r="A26" s="77" t="s">
        <v>12</v>
      </c>
      <c r="B26" s="401" t="s">
        <v>274</v>
      </c>
      <c r="C26" s="75" t="s">
        <v>78</v>
      </c>
      <c r="D26" s="213" t="s">
        <v>0</v>
      </c>
      <c r="E26" s="402"/>
      <c r="F26" s="403">
        <v>800</v>
      </c>
      <c r="G26" s="404" t="s">
        <v>0</v>
      </c>
      <c r="H2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78" t="str">
        <f>IF(Sklop10[[#This Row],[ZAHTEVANA SHEMA KAKOVOSTI]]&lt;&gt;"",Sklop10[[#This Row],[Preračunana masa/volumen/kos na enoto kg]],"")</f>
        <v/>
      </c>
      <c r="J26" s="377"/>
      <c r="K26" s="157" t="s">
        <v>78</v>
      </c>
      <c r="L26" s="157" t="s">
        <v>78</v>
      </c>
      <c r="M26" s="157" t="s">
        <v>78</v>
      </c>
      <c r="N26" s="116"/>
      <c r="O26" s="437" t="s">
        <v>78</v>
      </c>
      <c r="P26" s="381"/>
      <c r="Q26" s="382">
        <f>+Sklop10[[#This Row],[cena/enota brez DDV v EUR]]*Sklop10[[#This Row],[Stopnja DDV (%)]]</f>
        <v>0</v>
      </c>
      <c r="R26" s="382">
        <f>+Sklop10[[#This Row],[cena/enota brez DDV v EUR]]+Sklop10[[#This Row],[Davek (EUR)]]</f>
        <v>0</v>
      </c>
      <c r="S26" s="382">
        <f>+Sklop10[[#This Row],[cena/enota brez DDV v EUR]]*Sklop10[[#This Row],[Okvirna količina]]</f>
        <v>0</v>
      </c>
      <c r="T26" s="382">
        <f>+Sklop10[[#This Row],[Končna cena/enoto mere (EUR) z DDV]]*Sklop10[[#This Row],[Okvirna količina]]</f>
        <v>0</v>
      </c>
      <c r="U26" s="437" t="s">
        <v>78</v>
      </c>
    </row>
    <row r="27" spans="1:21" s="55" customFormat="1" ht="12">
      <c r="A27" s="77" t="s">
        <v>13</v>
      </c>
      <c r="B27" s="401" t="s">
        <v>275</v>
      </c>
      <c r="C27" s="75" t="s">
        <v>78</v>
      </c>
      <c r="D27" s="213" t="s">
        <v>0</v>
      </c>
      <c r="E27" s="402"/>
      <c r="F27" s="403">
        <v>50</v>
      </c>
      <c r="G27" s="404" t="s">
        <v>0</v>
      </c>
      <c r="H2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78" t="str">
        <f>IF(Sklop10[[#This Row],[ZAHTEVANA SHEMA KAKOVOSTI]]&lt;&gt;"",Sklop10[[#This Row],[Preračunana masa/volumen/kos na enoto kg]],"")</f>
        <v/>
      </c>
      <c r="J27" s="377"/>
      <c r="K27" s="157" t="s">
        <v>78</v>
      </c>
      <c r="L27" s="157" t="s">
        <v>78</v>
      </c>
      <c r="M27" s="157" t="s">
        <v>78</v>
      </c>
      <c r="N27" s="116"/>
      <c r="O27" s="437" t="s">
        <v>78</v>
      </c>
      <c r="P27" s="381"/>
      <c r="Q27" s="382">
        <f>+Sklop10[[#This Row],[cena/enota brez DDV v EUR]]*Sklop10[[#This Row],[Stopnja DDV (%)]]</f>
        <v>0</v>
      </c>
      <c r="R27" s="382">
        <f>+Sklop10[[#This Row],[cena/enota brez DDV v EUR]]+Sklop10[[#This Row],[Davek (EUR)]]</f>
        <v>0</v>
      </c>
      <c r="S27" s="382">
        <f>+Sklop10[[#This Row],[cena/enota brez DDV v EUR]]*Sklop10[[#This Row],[Okvirna količina]]</f>
        <v>0</v>
      </c>
      <c r="T27" s="382">
        <f>+Sklop10[[#This Row],[Končna cena/enoto mere (EUR) z DDV]]*Sklop10[[#This Row],[Okvirna količina]]</f>
        <v>0</v>
      </c>
      <c r="U27" s="437" t="s">
        <v>78</v>
      </c>
    </row>
    <row r="28" spans="1:21" s="55" customFormat="1" ht="12">
      <c r="A28" s="77" t="s">
        <v>14</v>
      </c>
      <c r="B28" s="401" t="s">
        <v>558</v>
      </c>
      <c r="C28" s="75" t="s">
        <v>78</v>
      </c>
      <c r="D28" s="213" t="s">
        <v>0</v>
      </c>
      <c r="E28" s="402"/>
      <c r="F28" s="403">
        <v>400</v>
      </c>
      <c r="G28" s="404" t="s">
        <v>0</v>
      </c>
      <c r="H2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78" t="str">
        <f>IF(Sklop10[[#This Row],[ZAHTEVANA SHEMA KAKOVOSTI]]&lt;&gt;"",Sklop10[[#This Row],[Preračunana masa/volumen/kos na enoto kg]],"")</f>
        <v/>
      </c>
      <c r="J28" s="377"/>
      <c r="K28" s="157" t="s">
        <v>78</v>
      </c>
      <c r="L28" s="157" t="s">
        <v>78</v>
      </c>
      <c r="M28" s="157" t="s">
        <v>78</v>
      </c>
      <c r="N28" s="116"/>
      <c r="O28" s="437" t="s">
        <v>78</v>
      </c>
      <c r="P28" s="381"/>
      <c r="Q28" s="382">
        <f>+Sklop10[[#This Row],[cena/enota brez DDV v EUR]]*Sklop10[[#This Row],[Stopnja DDV (%)]]</f>
        <v>0</v>
      </c>
      <c r="R28" s="382">
        <f>+Sklop10[[#This Row],[cena/enota brez DDV v EUR]]+Sklop10[[#This Row],[Davek (EUR)]]</f>
        <v>0</v>
      </c>
      <c r="S28" s="382">
        <f>+Sklop10[[#This Row],[cena/enota brez DDV v EUR]]*Sklop10[[#This Row],[Okvirna količina]]</f>
        <v>0</v>
      </c>
      <c r="T28" s="382">
        <f>+Sklop10[[#This Row],[Končna cena/enoto mere (EUR) z DDV]]*Sklop10[[#This Row],[Okvirna količina]]</f>
        <v>0</v>
      </c>
      <c r="U28" s="437" t="s">
        <v>78</v>
      </c>
    </row>
    <row r="29" spans="1:21" s="55" customFormat="1" ht="12">
      <c r="A29" s="77" t="s">
        <v>15</v>
      </c>
      <c r="B29" s="401" t="s">
        <v>276</v>
      </c>
      <c r="C29" s="75" t="s">
        <v>78</v>
      </c>
      <c r="D29" s="213" t="s">
        <v>0</v>
      </c>
      <c r="E29" s="402"/>
      <c r="F29" s="403">
        <v>50</v>
      </c>
      <c r="G29" s="404" t="s">
        <v>0</v>
      </c>
      <c r="H2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78" t="str">
        <f>IF(Sklop10[[#This Row],[ZAHTEVANA SHEMA KAKOVOSTI]]&lt;&gt;"",Sklop10[[#This Row],[Preračunana masa/volumen/kos na enoto kg]],"")</f>
        <v/>
      </c>
      <c r="J29" s="377"/>
      <c r="K29" s="157" t="s">
        <v>78</v>
      </c>
      <c r="L29" s="157" t="s">
        <v>78</v>
      </c>
      <c r="M29" s="157" t="s">
        <v>78</v>
      </c>
      <c r="N29" s="116"/>
      <c r="O29" s="437" t="s">
        <v>78</v>
      </c>
      <c r="P29" s="381"/>
      <c r="Q29" s="382">
        <f>+Sklop10[[#This Row],[cena/enota brez DDV v EUR]]*Sklop10[[#This Row],[Stopnja DDV (%)]]</f>
        <v>0</v>
      </c>
      <c r="R29" s="382">
        <f>+Sklop10[[#This Row],[cena/enota brez DDV v EUR]]+Sklop10[[#This Row],[Davek (EUR)]]</f>
        <v>0</v>
      </c>
      <c r="S29" s="382">
        <f>+Sklop10[[#This Row],[cena/enota brez DDV v EUR]]*Sklop10[[#This Row],[Okvirna količina]]</f>
        <v>0</v>
      </c>
      <c r="T29" s="382">
        <f>+Sklop10[[#This Row],[Končna cena/enoto mere (EUR) z DDV]]*Sklop10[[#This Row],[Okvirna količina]]</f>
        <v>0</v>
      </c>
      <c r="U29" s="437" t="s">
        <v>78</v>
      </c>
    </row>
    <row r="30" spans="1:21" s="55" customFormat="1" ht="12">
      <c r="A30" s="77" t="s">
        <v>16</v>
      </c>
      <c r="B30" s="401" t="s">
        <v>277</v>
      </c>
      <c r="C30" s="75" t="s">
        <v>78</v>
      </c>
      <c r="D30" s="213" t="s">
        <v>0</v>
      </c>
      <c r="E30" s="402"/>
      <c r="F30" s="403">
        <v>500</v>
      </c>
      <c r="G30" s="404" t="s">
        <v>0</v>
      </c>
      <c r="H3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78" t="str">
        <f>IF(Sklop10[[#This Row],[ZAHTEVANA SHEMA KAKOVOSTI]]&lt;&gt;"",Sklop10[[#This Row],[Preračunana masa/volumen/kos na enoto kg]],"")</f>
        <v/>
      </c>
      <c r="J30" s="377"/>
      <c r="K30" s="157" t="s">
        <v>78</v>
      </c>
      <c r="L30" s="157" t="s">
        <v>78</v>
      </c>
      <c r="M30" s="157" t="s">
        <v>78</v>
      </c>
      <c r="N30" s="116"/>
      <c r="O30" s="437" t="s">
        <v>78</v>
      </c>
      <c r="P30" s="381"/>
      <c r="Q30" s="382">
        <f>+Sklop10[[#This Row],[cena/enota brez DDV v EUR]]*Sklop10[[#This Row],[Stopnja DDV (%)]]</f>
        <v>0</v>
      </c>
      <c r="R30" s="382">
        <f>+Sklop10[[#This Row],[cena/enota brez DDV v EUR]]+Sklop10[[#This Row],[Davek (EUR)]]</f>
        <v>0</v>
      </c>
      <c r="S30" s="382">
        <f>+Sklop10[[#This Row],[cena/enota brez DDV v EUR]]*Sklop10[[#This Row],[Okvirna količina]]</f>
        <v>0</v>
      </c>
      <c r="T30" s="382">
        <f>+Sklop10[[#This Row],[Končna cena/enoto mere (EUR) z DDV]]*Sklop10[[#This Row],[Okvirna količina]]</f>
        <v>0</v>
      </c>
      <c r="U30" s="437" t="s">
        <v>78</v>
      </c>
    </row>
    <row r="31" spans="1:21" s="55" customFormat="1" ht="12">
      <c r="A31" s="77" t="s">
        <v>17</v>
      </c>
      <c r="B31" s="401" t="s">
        <v>278</v>
      </c>
      <c r="C31" s="75" t="s">
        <v>78</v>
      </c>
      <c r="D31" s="213" t="s">
        <v>0</v>
      </c>
      <c r="E31" s="402"/>
      <c r="F31" s="403">
        <v>160</v>
      </c>
      <c r="G31" s="404" t="s">
        <v>0</v>
      </c>
      <c r="H3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78" t="str">
        <f>IF(Sklop10[[#This Row],[ZAHTEVANA SHEMA KAKOVOSTI]]&lt;&gt;"",Sklop10[[#This Row],[Preračunana masa/volumen/kos na enoto kg]],"")</f>
        <v/>
      </c>
      <c r="J31" s="377"/>
      <c r="K31" s="157" t="s">
        <v>78</v>
      </c>
      <c r="L31" s="157" t="s">
        <v>78</v>
      </c>
      <c r="M31" s="157" t="s">
        <v>78</v>
      </c>
      <c r="N31" s="116"/>
      <c r="O31" s="437" t="s">
        <v>78</v>
      </c>
      <c r="P31" s="381"/>
      <c r="Q31" s="382">
        <f>+Sklop10[[#This Row],[cena/enota brez DDV v EUR]]*Sklop10[[#This Row],[Stopnja DDV (%)]]</f>
        <v>0</v>
      </c>
      <c r="R31" s="382">
        <f>+Sklop10[[#This Row],[cena/enota brez DDV v EUR]]+Sklop10[[#This Row],[Davek (EUR)]]</f>
        <v>0</v>
      </c>
      <c r="S31" s="382">
        <f>+Sklop10[[#This Row],[cena/enota brez DDV v EUR]]*Sklop10[[#This Row],[Okvirna količina]]</f>
        <v>0</v>
      </c>
      <c r="T31" s="382">
        <f>+Sklop10[[#This Row],[Končna cena/enoto mere (EUR) z DDV]]*Sklop10[[#This Row],[Okvirna količina]]</f>
        <v>0</v>
      </c>
      <c r="U31" s="437" t="s">
        <v>78</v>
      </c>
    </row>
    <row r="32" spans="1:21" s="55" customFormat="1" ht="12">
      <c r="A32" s="77" t="s">
        <v>18</v>
      </c>
      <c r="B32" s="401" t="s">
        <v>279</v>
      </c>
      <c r="C32" s="75" t="s">
        <v>78</v>
      </c>
      <c r="D32" s="213" t="s">
        <v>0</v>
      </c>
      <c r="E32" s="402"/>
      <c r="F32" s="403">
        <v>300</v>
      </c>
      <c r="G32" s="404" t="s">
        <v>0</v>
      </c>
      <c r="H3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78" t="str">
        <f>IF(Sklop10[[#This Row],[ZAHTEVANA SHEMA KAKOVOSTI]]&lt;&gt;"",Sklop10[[#This Row],[Preračunana masa/volumen/kos na enoto kg]],"")</f>
        <v/>
      </c>
      <c r="J32" s="377"/>
      <c r="K32" s="157" t="s">
        <v>78</v>
      </c>
      <c r="L32" s="157" t="s">
        <v>78</v>
      </c>
      <c r="M32" s="157" t="s">
        <v>78</v>
      </c>
      <c r="N32" s="116"/>
      <c r="O32" s="437" t="s">
        <v>78</v>
      </c>
      <c r="P32" s="381"/>
      <c r="Q32" s="382">
        <f>+Sklop10[[#This Row],[cena/enota brez DDV v EUR]]*Sklop10[[#This Row],[Stopnja DDV (%)]]</f>
        <v>0</v>
      </c>
      <c r="R32" s="382">
        <f>+Sklop10[[#This Row],[cena/enota brez DDV v EUR]]+Sklop10[[#This Row],[Davek (EUR)]]</f>
        <v>0</v>
      </c>
      <c r="S32" s="382">
        <f>+Sklop10[[#This Row],[cena/enota brez DDV v EUR]]*Sklop10[[#This Row],[Okvirna količina]]</f>
        <v>0</v>
      </c>
      <c r="T32" s="382">
        <f>+Sklop10[[#This Row],[Končna cena/enoto mere (EUR) z DDV]]*Sklop10[[#This Row],[Okvirna količina]]</f>
        <v>0</v>
      </c>
      <c r="U32" s="437" t="s">
        <v>78</v>
      </c>
    </row>
    <row r="33" spans="1:21" s="55" customFormat="1" ht="12">
      <c r="A33" s="77" t="s">
        <v>19</v>
      </c>
      <c r="B33" s="401" t="s">
        <v>280</v>
      </c>
      <c r="C33" s="75" t="s">
        <v>78</v>
      </c>
      <c r="D33" s="213" t="s">
        <v>0</v>
      </c>
      <c r="E33" s="402"/>
      <c r="F33" s="403">
        <v>100</v>
      </c>
      <c r="G33" s="404" t="s">
        <v>0</v>
      </c>
      <c r="H3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78" t="str">
        <f>IF(Sklop10[[#This Row],[ZAHTEVANA SHEMA KAKOVOSTI]]&lt;&gt;"",Sklop10[[#This Row],[Preračunana masa/volumen/kos na enoto kg]],"")</f>
        <v/>
      </c>
      <c r="J33" s="377"/>
      <c r="K33" s="157" t="s">
        <v>78</v>
      </c>
      <c r="L33" s="157" t="s">
        <v>78</v>
      </c>
      <c r="M33" s="157" t="s">
        <v>78</v>
      </c>
      <c r="N33" s="116"/>
      <c r="O33" s="437" t="s">
        <v>78</v>
      </c>
      <c r="P33" s="381"/>
      <c r="Q33" s="382">
        <f>+Sklop10[[#This Row],[cena/enota brez DDV v EUR]]*Sklop10[[#This Row],[Stopnja DDV (%)]]</f>
        <v>0</v>
      </c>
      <c r="R33" s="382">
        <f>+Sklop10[[#This Row],[cena/enota brez DDV v EUR]]+Sklop10[[#This Row],[Davek (EUR)]]</f>
        <v>0</v>
      </c>
      <c r="S33" s="382">
        <f>+Sklop10[[#This Row],[cena/enota brez DDV v EUR]]*Sklop10[[#This Row],[Okvirna količina]]</f>
        <v>0</v>
      </c>
      <c r="T33" s="382">
        <f>+Sklop10[[#This Row],[Končna cena/enoto mere (EUR) z DDV]]*Sklop10[[#This Row],[Okvirna količina]]</f>
        <v>0</v>
      </c>
      <c r="U33" s="437" t="s">
        <v>78</v>
      </c>
    </row>
    <row r="34" spans="1:21" s="55" customFormat="1" ht="12">
      <c r="A34" s="77" t="s">
        <v>20</v>
      </c>
      <c r="B34" s="401" t="s">
        <v>281</v>
      </c>
      <c r="C34" s="75" t="s">
        <v>78</v>
      </c>
      <c r="D34" s="213" t="s">
        <v>0</v>
      </c>
      <c r="E34" s="402"/>
      <c r="F34" s="403">
        <v>100</v>
      </c>
      <c r="G34" s="404" t="s">
        <v>0</v>
      </c>
      <c r="H3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78" t="str">
        <f>IF(Sklop10[[#This Row],[ZAHTEVANA SHEMA KAKOVOSTI]]&lt;&gt;"",Sklop10[[#This Row],[Preračunana masa/volumen/kos na enoto kg]],"")</f>
        <v/>
      </c>
      <c r="J34" s="377"/>
      <c r="K34" s="157" t="s">
        <v>78</v>
      </c>
      <c r="L34" s="157" t="s">
        <v>78</v>
      </c>
      <c r="M34" s="157" t="s">
        <v>78</v>
      </c>
      <c r="N34" s="116"/>
      <c r="O34" s="437" t="s">
        <v>78</v>
      </c>
      <c r="P34" s="381"/>
      <c r="Q34" s="382">
        <f>+Sklop10[[#This Row],[cena/enota brez DDV v EUR]]*Sklop10[[#This Row],[Stopnja DDV (%)]]</f>
        <v>0</v>
      </c>
      <c r="R34" s="382">
        <f>+Sklop10[[#This Row],[cena/enota brez DDV v EUR]]+Sklop10[[#This Row],[Davek (EUR)]]</f>
        <v>0</v>
      </c>
      <c r="S34" s="382">
        <f>+Sklop10[[#This Row],[cena/enota brez DDV v EUR]]*Sklop10[[#This Row],[Okvirna količina]]</f>
        <v>0</v>
      </c>
      <c r="T34" s="382">
        <f>+Sklop10[[#This Row],[Končna cena/enoto mere (EUR) z DDV]]*Sklop10[[#This Row],[Okvirna količina]]</f>
        <v>0</v>
      </c>
      <c r="U34" s="437" t="s">
        <v>78</v>
      </c>
    </row>
    <row r="35" spans="1:21" s="55" customFormat="1" ht="12">
      <c r="A35" s="77" t="s">
        <v>21</v>
      </c>
      <c r="B35" s="401" t="s">
        <v>282</v>
      </c>
      <c r="C35" s="75" t="s">
        <v>78</v>
      </c>
      <c r="D35" s="213" t="s">
        <v>0</v>
      </c>
      <c r="E35" s="402"/>
      <c r="F35" s="403">
        <v>100</v>
      </c>
      <c r="G35" s="404" t="s">
        <v>0</v>
      </c>
      <c r="H3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78" t="str">
        <f>IF(Sklop10[[#This Row],[ZAHTEVANA SHEMA KAKOVOSTI]]&lt;&gt;"",Sklop10[[#This Row],[Preračunana masa/volumen/kos na enoto kg]],"")</f>
        <v/>
      </c>
      <c r="J35" s="377"/>
      <c r="K35" s="157" t="s">
        <v>78</v>
      </c>
      <c r="L35" s="157" t="s">
        <v>78</v>
      </c>
      <c r="M35" s="157" t="s">
        <v>78</v>
      </c>
      <c r="N35" s="116"/>
      <c r="O35" s="437" t="s">
        <v>78</v>
      </c>
      <c r="P35" s="381"/>
      <c r="Q35" s="382">
        <f>+Sklop10[[#This Row],[cena/enota brez DDV v EUR]]*Sklop10[[#This Row],[Stopnja DDV (%)]]</f>
        <v>0</v>
      </c>
      <c r="R35" s="382">
        <f>+Sklop10[[#This Row],[cena/enota brez DDV v EUR]]+Sklop10[[#This Row],[Davek (EUR)]]</f>
        <v>0</v>
      </c>
      <c r="S35" s="382">
        <f>+Sklop10[[#This Row],[cena/enota brez DDV v EUR]]*Sklop10[[#This Row],[Okvirna količina]]</f>
        <v>0</v>
      </c>
      <c r="T35" s="382">
        <f>+Sklop10[[#This Row],[Končna cena/enoto mere (EUR) z DDV]]*Sklop10[[#This Row],[Okvirna količina]]</f>
        <v>0</v>
      </c>
      <c r="U35" s="437" t="s">
        <v>78</v>
      </c>
    </row>
    <row r="36" spans="1:21" s="55" customFormat="1" ht="12">
      <c r="A36" s="77" t="s">
        <v>22</v>
      </c>
      <c r="B36" s="401" t="s">
        <v>283</v>
      </c>
      <c r="C36" s="75" t="s">
        <v>78</v>
      </c>
      <c r="D36" s="213" t="s">
        <v>0</v>
      </c>
      <c r="E36" s="402"/>
      <c r="F36" s="403">
        <v>250</v>
      </c>
      <c r="G36" s="404" t="s">
        <v>0</v>
      </c>
      <c r="H3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6" s="78" t="str">
        <f>IF(Sklop10[[#This Row],[ZAHTEVANA SHEMA KAKOVOSTI]]&lt;&gt;"",Sklop10[[#This Row],[Preračunana masa/volumen/kos na enoto kg]],"")</f>
        <v/>
      </c>
      <c r="J36" s="377"/>
      <c r="K36" s="157" t="s">
        <v>78</v>
      </c>
      <c r="L36" s="157" t="s">
        <v>78</v>
      </c>
      <c r="M36" s="157" t="s">
        <v>78</v>
      </c>
      <c r="N36" s="116"/>
      <c r="O36" s="437" t="s">
        <v>78</v>
      </c>
      <c r="P36" s="381"/>
      <c r="Q36" s="382">
        <f>+Sklop10[[#This Row],[cena/enota brez DDV v EUR]]*Sklop10[[#This Row],[Stopnja DDV (%)]]</f>
        <v>0</v>
      </c>
      <c r="R36" s="382">
        <f>+Sklop10[[#This Row],[cena/enota brez DDV v EUR]]+Sklop10[[#This Row],[Davek (EUR)]]</f>
        <v>0</v>
      </c>
      <c r="S36" s="382">
        <f>+Sklop10[[#This Row],[cena/enota brez DDV v EUR]]*Sklop10[[#This Row],[Okvirna količina]]</f>
        <v>0</v>
      </c>
      <c r="T36" s="382">
        <f>+Sklop10[[#This Row],[Končna cena/enoto mere (EUR) z DDV]]*Sklop10[[#This Row],[Okvirna količina]]</f>
        <v>0</v>
      </c>
      <c r="U36" s="437" t="s">
        <v>78</v>
      </c>
    </row>
    <row r="37" spans="1:21" s="55" customFormat="1" ht="12">
      <c r="A37" s="77" t="s">
        <v>23</v>
      </c>
      <c r="B37" s="401" t="s">
        <v>499</v>
      </c>
      <c r="C37" s="75" t="s">
        <v>78</v>
      </c>
      <c r="D37" s="213" t="s">
        <v>0</v>
      </c>
      <c r="E37" s="402"/>
      <c r="F37" s="403">
        <v>30</v>
      </c>
      <c r="G37" s="404" t="s">
        <v>0</v>
      </c>
      <c r="H3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7" s="78" t="str">
        <f>IF(Sklop10[[#This Row],[ZAHTEVANA SHEMA KAKOVOSTI]]&lt;&gt;"",Sklop10[[#This Row],[Preračunana masa/volumen/kos na enoto kg]],"")</f>
        <v/>
      </c>
      <c r="J37" s="377"/>
      <c r="K37" s="157" t="s">
        <v>78</v>
      </c>
      <c r="L37" s="157" t="s">
        <v>78</v>
      </c>
      <c r="M37" s="157" t="s">
        <v>78</v>
      </c>
      <c r="N37" s="116"/>
      <c r="O37" s="437" t="s">
        <v>78</v>
      </c>
      <c r="P37" s="381"/>
      <c r="Q37" s="382">
        <f>+Sklop10[[#This Row],[cena/enota brez DDV v EUR]]*Sklop10[[#This Row],[Stopnja DDV (%)]]</f>
        <v>0</v>
      </c>
      <c r="R37" s="382">
        <f>+Sklop10[[#This Row],[cena/enota brez DDV v EUR]]+Sklop10[[#This Row],[Davek (EUR)]]</f>
        <v>0</v>
      </c>
      <c r="S37" s="382">
        <f>+Sklop10[[#This Row],[cena/enota brez DDV v EUR]]*Sklop10[[#This Row],[Okvirna količina]]</f>
        <v>0</v>
      </c>
      <c r="T37" s="382">
        <f>+Sklop10[[#This Row],[Končna cena/enoto mere (EUR) z DDV]]*Sklop10[[#This Row],[Okvirna količina]]</f>
        <v>0</v>
      </c>
      <c r="U37" s="437" t="s">
        <v>78</v>
      </c>
    </row>
    <row r="38" spans="1:21" s="55" customFormat="1" ht="12">
      <c r="A38" s="77" t="s">
        <v>24</v>
      </c>
      <c r="B38" s="438" t="s">
        <v>560</v>
      </c>
      <c r="C38" s="75" t="s">
        <v>78</v>
      </c>
      <c r="D38" s="213" t="s">
        <v>0</v>
      </c>
      <c r="E38" s="402"/>
      <c r="F38" s="186">
        <v>200</v>
      </c>
      <c r="G38" s="404" t="s">
        <v>0</v>
      </c>
      <c r="H3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78" t="str">
        <f>IF(Sklop10[[#This Row],[ZAHTEVANA SHEMA KAKOVOSTI]]&lt;&gt;"",Sklop10[[#This Row],[Preračunana masa/volumen/kos na enoto kg]],"")</f>
        <v/>
      </c>
      <c r="J38" s="150"/>
      <c r="K38" s="157" t="s">
        <v>78</v>
      </c>
      <c r="L38" s="157" t="s">
        <v>78</v>
      </c>
      <c r="M38" s="157" t="s">
        <v>78</v>
      </c>
      <c r="N38" s="116"/>
      <c r="O38" s="437" t="s">
        <v>78</v>
      </c>
      <c r="P38" s="141"/>
      <c r="Q38" s="142">
        <f>+Sklop10[[#This Row],[cena/enota brez DDV v EUR]]*Sklop10[[#This Row],[Stopnja DDV (%)]]</f>
        <v>0</v>
      </c>
      <c r="R38" s="142">
        <f>+Sklop10[[#This Row],[cena/enota brez DDV v EUR]]+Sklop10[[#This Row],[Davek (EUR)]]</f>
        <v>0</v>
      </c>
      <c r="S38" s="142">
        <f>+Sklop10[[#This Row],[cena/enota brez DDV v EUR]]*Sklop10[[#This Row],[Okvirna količina]]</f>
        <v>0</v>
      </c>
      <c r="T38" s="142">
        <f>+Sklop10[[#This Row],[Končna cena/enoto mere (EUR) z DDV]]*Sklop10[[#This Row],[Okvirna količina]]</f>
        <v>0</v>
      </c>
      <c r="U38" s="440"/>
    </row>
    <row r="39" spans="1:21" s="55" customFormat="1" ht="12">
      <c r="A39" s="77" t="s">
        <v>25</v>
      </c>
      <c r="B39" s="401" t="s">
        <v>284</v>
      </c>
      <c r="C39" s="75" t="s">
        <v>78</v>
      </c>
      <c r="D39" s="213" t="s">
        <v>0</v>
      </c>
      <c r="E39" s="402"/>
      <c r="F39" s="403">
        <v>20</v>
      </c>
      <c r="G39" s="404" t="s">
        <v>0</v>
      </c>
      <c r="H3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78" t="str">
        <f>IF(Sklop10[[#This Row],[ZAHTEVANA SHEMA KAKOVOSTI]]&lt;&gt;"",Sklop10[[#This Row],[Preračunana masa/volumen/kos na enoto kg]],"")</f>
        <v/>
      </c>
      <c r="J39" s="377"/>
      <c r="K39" s="157" t="s">
        <v>78</v>
      </c>
      <c r="L39" s="157" t="s">
        <v>78</v>
      </c>
      <c r="M39" s="157" t="s">
        <v>78</v>
      </c>
      <c r="N39" s="116"/>
      <c r="O39" s="437" t="s">
        <v>78</v>
      </c>
      <c r="P39" s="381"/>
      <c r="Q39" s="382">
        <f>+Sklop10[[#This Row],[cena/enota brez DDV v EUR]]*Sklop10[[#This Row],[Stopnja DDV (%)]]</f>
        <v>0</v>
      </c>
      <c r="R39" s="382">
        <f>+Sklop10[[#This Row],[cena/enota brez DDV v EUR]]+Sklop10[[#This Row],[Davek (EUR)]]</f>
        <v>0</v>
      </c>
      <c r="S39" s="382">
        <f>+Sklop10[[#This Row],[cena/enota brez DDV v EUR]]*Sklop10[[#This Row],[Okvirna količina]]</f>
        <v>0</v>
      </c>
      <c r="T39" s="382">
        <f>+Sklop10[[#This Row],[Končna cena/enoto mere (EUR) z DDV]]*Sklop10[[#This Row],[Okvirna količina]]</f>
        <v>0</v>
      </c>
      <c r="U39" s="437" t="s">
        <v>78</v>
      </c>
    </row>
    <row r="40" spans="1:21" s="55" customFormat="1" ht="12">
      <c r="A40" s="77" t="s">
        <v>26</v>
      </c>
      <c r="B40" s="401" t="s">
        <v>285</v>
      </c>
      <c r="C40" s="75" t="s">
        <v>78</v>
      </c>
      <c r="D40" s="213" t="s">
        <v>0</v>
      </c>
      <c r="E40" s="402"/>
      <c r="F40" s="403">
        <v>100</v>
      </c>
      <c r="G40" s="404" t="s">
        <v>0</v>
      </c>
      <c r="H4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0" s="78" t="str">
        <f>IF(Sklop10[[#This Row],[ZAHTEVANA SHEMA KAKOVOSTI]]&lt;&gt;"",Sklop10[[#This Row],[Preračunana masa/volumen/kos na enoto kg]],"")</f>
        <v/>
      </c>
      <c r="J40" s="377"/>
      <c r="K40" s="157" t="s">
        <v>78</v>
      </c>
      <c r="L40" s="157" t="s">
        <v>78</v>
      </c>
      <c r="M40" s="157" t="s">
        <v>78</v>
      </c>
      <c r="N40" s="116"/>
      <c r="O40" s="437" t="s">
        <v>78</v>
      </c>
      <c r="P40" s="381"/>
      <c r="Q40" s="382">
        <f>+Sklop10[[#This Row],[cena/enota brez DDV v EUR]]*Sklop10[[#This Row],[Stopnja DDV (%)]]</f>
        <v>0</v>
      </c>
      <c r="R40" s="382">
        <f>+Sklop10[[#This Row],[cena/enota brez DDV v EUR]]+Sklop10[[#This Row],[Davek (EUR)]]</f>
        <v>0</v>
      </c>
      <c r="S40" s="382">
        <f>+Sklop10[[#This Row],[cena/enota brez DDV v EUR]]*Sklop10[[#This Row],[Okvirna količina]]</f>
        <v>0</v>
      </c>
      <c r="T40" s="382">
        <f>+Sklop10[[#This Row],[Končna cena/enoto mere (EUR) z DDV]]*Sklop10[[#This Row],[Okvirna količina]]</f>
        <v>0</v>
      </c>
      <c r="U40" s="437" t="s">
        <v>78</v>
      </c>
    </row>
    <row r="41" spans="1:21" s="55" customFormat="1" ht="12">
      <c r="A41" s="77" t="s">
        <v>27</v>
      </c>
      <c r="B41" s="401" t="s">
        <v>286</v>
      </c>
      <c r="C41" s="75" t="s">
        <v>78</v>
      </c>
      <c r="D41" s="213" t="s">
        <v>0</v>
      </c>
      <c r="E41" s="402"/>
      <c r="F41" s="403">
        <v>30</v>
      </c>
      <c r="G41" s="404" t="s">
        <v>0</v>
      </c>
      <c r="H4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1" s="78" t="str">
        <f>IF(Sklop10[[#This Row],[ZAHTEVANA SHEMA KAKOVOSTI]]&lt;&gt;"",Sklop10[[#This Row],[Preračunana masa/volumen/kos na enoto kg]],"")</f>
        <v/>
      </c>
      <c r="J41" s="377"/>
      <c r="K41" s="157" t="s">
        <v>78</v>
      </c>
      <c r="L41" s="157" t="s">
        <v>78</v>
      </c>
      <c r="M41" s="157" t="s">
        <v>78</v>
      </c>
      <c r="N41" s="116"/>
      <c r="O41" s="437" t="s">
        <v>78</v>
      </c>
      <c r="P41" s="381"/>
      <c r="Q41" s="382">
        <f>+Sklop10[[#This Row],[cena/enota brez DDV v EUR]]*Sklop10[[#This Row],[Stopnja DDV (%)]]</f>
        <v>0</v>
      </c>
      <c r="R41" s="382">
        <f>+Sklop10[[#This Row],[cena/enota brez DDV v EUR]]+Sklop10[[#This Row],[Davek (EUR)]]</f>
        <v>0</v>
      </c>
      <c r="S41" s="382">
        <f>+Sklop10[[#This Row],[cena/enota brez DDV v EUR]]*Sklop10[[#This Row],[Okvirna količina]]</f>
        <v>0</v>
      </c>
      <c r="T41" s="382">
        <f>+Sklop10[[#This Row],[Končna cena/enoto mere (EUR) z DDV]]*Sklop10[[#This Row],[Okvirna količina]]</f>
        <v>0</v>
      </c>
      <c r="U41" s="437" t="s">
        <v>78</v>
      </c>
    </row>
    <row r="42" spans="1:21" s="55" customFormat="1" ht="12">
      <c r="A42" s="77" t="s">
        <v>28</v>
      </c>
      <c r="B42" s="401" t="s">
        <v>287</v>
      </c>
      <c r="C42" s="75" t="s">
        <v>78</v>
      </c>
      <c r="D42" s="213" t="s">
        <v>0</v>
      </c>
      <c r="E42" s="402"/>
      <c r="F42" s="403">
        <v>100</v>
      </c>
      <c r="G42" s="404" t="s">
        <v>0</v>
      </c>
      <c r="H4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2" s="78" t="str">
        <f>IF(Sklop10[[#This Row],[ZAHTEVANA SHEMA KAKOVOSTI]]&lt;&gt;"",Sklop10[[#This Row],[Preračunana masa/volumen/kos na enoto kg]],"")</f>
        <v/>
      </c>
      <c r="J42" s="377"/>
      <c r="K42" s="157" t="s">
        <v>78</v>
      </c>
      <c r="L42" s="157" t="s">
        <v>78</v>
      </c>
      <c r="M42" s="157" t="s">
        <v>78</v>
      </c>
      <c r="N42" s="116"/>
      <c r="O42" s="437" t="s">
        <v>78</v>
      </c>
      <c r="P42" s="381"/>
      <c r="Q42" s="382">
        <f>+Sklop10[[#This Row],[cena/enota brez DDV v EUR]]*Sklop10[[#This Row],[Stopnja DDV (%)]]</f>
        <v>0</v>
      </c>
      <c r="R42" s="382">
        <f>+Sklop10[[#This Row],[cena/enota brez DDV v EUR]]+Sklop10[[#This Row],[Davek (EUR)]]</f>
        <v>0</v>
      </c>
      <c r="S42" s="382">
        <f>+Sklop10[[#This Row],[cena/enota brez DDV v EUR]]*Sklop10[[#This Row],[Okvirna količina]]</f>
        <v>0</v>
      </c>
      <c r="T42" s="382">
        <f>+Sklop10[[#This Row],[Končna cena/enoto mere (EUR) z DDV]]*Sklop10[[#This Row],[Okvirna količina]]</f>
        <v>0</v>
      </c>
      <c r="U42" s="437" t="s">
        <v>78</v>
      </c>
    </row>
    <row r="43" spans="1:21" s="55" customFormat="1" ht="12">
      <c r="A43" s="77" t="s">
        <v>29</v>
      </c>
      <c r="B43" s="401" t="s">
        <v>288</v>
      </c>
      <c r="C43" s="75" t="s">
        <v>78</v>
      </c>
      <c r="D43" s="213" t="s">
        <v>0</v>
      </c>
      <c r="E43" s="402"/>
      <c r="F43" s="403">
        <v>30</v>
      </c>
      <c r="G43" s="404" t="s">
        <v>0</v>
      </c>
      <c r="H4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78" t="str">
        <f>IF(Sklop10[[#This Row],[ZAHTEVANA SHEMA KAKOVOSTI]]&lt;&gt;"",Sklop10[[#This Row],[Preračunana masa/volumen/kos na enoto kg]],"")</f>
        <v/>
      </c>
      <c r="J43" s="377"/>
      <c r="K43" s="157" t="s">
        <v>78</v>
      </c>
      <c r="L43" s="157" t="s">
        <v>78</v>
      </c>
      <c r="M43" s="157" t="s">
        <v>78</v>
      </c>
      <c r="N43" s="116"/>
      <c r="O43" s="437" t="s">
        <v>78</v>
      </c>
      <c r="P43" s="381"/>
      <c r="Q43" s="382">
        <f>+Sklop10[[#This Row],[cena/enota brez DDV v EUR]]*Sklop10[[#This Row],[Stopnja DDV (%)]]</f>
        <v>0</v>
      </c>
      <c r="R43" s="382">
        <f>+Sklop10[[#This Row],[cena/enota brez DDV v EUR]]+Sklop10[[#This Row],[Davek (EUR)]]</f>
        <v>0</v>
      </c>
      <c r="S43" s="382">
        <f>+Sklop10[[#This Row],[cena/enota brez DDV v EUR]]*Sklop10[[#This Row],[Okvirna količina]]</f>
        <v>0</v>
      </c>
      <c r="T43" s="382">
        <f>+Sklop10[[#This Row],[Končna cena/enoto mere (EUR) z DDV]]*Sklop10[[#This Row],[Okvirna količina]]</f>
        <v>0</v>
      </c>
      <c r="U43" s="437" t="s">
        <v>78</v>
      </c>
    </row>
    <row r="44" spans="1:21" s="55" customFormat="1" ht="12">
      <c r="A44" s="77" t="s">
        <v>30</v>
      </c>
      <c r="B44" s="401" t="s">
        <v>290</v>
      </c>
      <c r="C44" s="75" t="s">
        <v>78</v>
      </c>
      <c r="D44" s="213" t="s">
        <v>0</v>
      </c>
      <c r="E44" s="402"/>
      <c r="F44" s="403">
        <v>6</v>
      </c>
      <c r="G44" s="404" t="s">
        <v>0</v>
      </c>
      <c r="H4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4" s="78" t="str">
        <f>IF(Sklop10[[#This Row],[ZAHTEVANA SHEMA KAKOVOSTI]]&lt;&gt;"",Sklop10[[#This Row],[Preračunana masa/volumen/kos na enoto kg]],"")</f>
        <v/>
      </c>
      <c r="J44" s="377"/>
      <c r="K44" s="157" t="s">
        <v>78</v>
      </c>
      <c r="L44" s="157" t="s">
        <v>78</v>
      </c>
      <c r="M44" s="157" t="s">
        <v>78</v>
      </c>
      <c r="N44" s="116"/>
      <c r="O44" s="437" t="s">
        <v>78</v>
      </c>
      <c r="P44" s="381"/>
      <c r="Q44" s="382">
        <f>+Sklop10[[#This Row],[cena/enota brez DDV v EUR]]*Sklop10[[#This Row],[Stopnja DDV (%)]]</f>
        <v>0</v>
      </c>
      <c r="R44" s="382">
        <f>+Sklop10[[#This Row],[cena/enota brez DDV v EUR]]+Sklop10[[#This Row],[Davek (EUR)]]</f>
        <v>0</v>
      </c>
      <c r="S44" s="382">
        <f>+Sklop10[[#This Row],[cena/enota brez DDV v EUR]]*Sklop10[[#This Row],[Okvirna količina]]</f>
        <v>0</v>
      </c>
      <c r="T44" s="382">
        <f>+Sklop10[[#This Row],[Končna cena/enoto mere (EUR) z DDV]]*Sklop10[[#This Row],[Okvirna količina]]</f>
        <v>0</v>
      </c>
      <c r="U44" s="437" t="s">
        <v>78</v>
      </c>
    </row>
    <row r="45" spans="1:21" s="55" customFormat="1" ht="12">
      <c r="A45" s="77" t="s">
        <v>31</v>
      </c>
      <c r="B45" s="401" t="s">
        <v>291</v>
      </c>
      <c r="C45" s="75" t="s">
        <v>78</v>
      </c>
      <c r="D45" s="213" t="s">
        <v>0</v>
      </c>
      <c r="E45" s="402"/>
      <c r="F45" s="403">
        <v>120</v>
      </c>
      <c r="G45" s="404" t="s">
        <v>0</v>
      </c>
      <c r="H4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5" s="78" t="str">
        <f>IF(Sklop10[[#This Row],[ZAHTEVANA SHEMA KAKOVOSTI]]&lt;&gt;"",Sklop10[[#This Row],[Preračunana masa/volumen/kos na enoto kg]],"")</f>
        <v/>
      </c>
      <c r="J45" s="377"/>
      <c r="K45" s="157" t="s">
        <v>78</v>
      </c>
      <c r="L45" s="157" t="s">
        <v>78</v>
      </c>
      <c r="M45" s="157" t="s">
        <v>78</v>
      </c>
      <c r="N45" s="116"/>
      <c r="O45" s="437" t="s">
        <v>78</v>
      </c>
      <c r="P45" s="381"/>
      <c r="Q45" s="382">
        <f>+Sklop10[[#This Row],[cena/enota brez DDV v EUR]]*Sklop10[[#This Row],[Stopnja DDV (%)]]</f>
        <v>0</v>
      </c>
      <c r="R45" s="382">
        <f>+Sklop10[[#This Row],[cena/enota brez DDV v EUR]]+Sklop10[[#This Row],[Davek (EUR)]]</f>
        <v>0</v>
      </c>
      <c r="S45" s="382">
        <f>+Sklop10[[#This Row],[cena/enota brez DDV v EUR]]*Sklop10[[#This Row],[Okvirna količina]]</f>
        <v>0</v>
      </c>
      <c r="T45" s="382">
        <f>+Sklop10[[#This Row],[Končna cena/enoto mere (EUR) z DDV]]*Sklop10[[#This Row],[Okvirna količina]]</f>
        <v>0</v>
      </c>
      <c r="U45" s="437" t="s">
        <v>78</v>
      </c>
    </row>
    <row r="46" spans="1:21" s="55" customFormat="1" ht="12">
      <c r="A46" s="77" t="s">
        <v>32</v>
      </c>
      <c r="B46" s="401" t="s">
        <v>292</v>
      </c>
      <c r="C46" s="75" t="s">
        <v>78</v>
      </c>
      <c r="D46" s="213" t="s">
        <v>0</v>
      </c>
      <c r="E46" s="402"/>
      <c r="F46" s="403">
        <v>500</v>
      </c>
      <c r="G46" s="404" t="s">
        <v>0</v>
      </c>
      <c r="H4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6" s="78" t="str">
        <f>IF(Sklop10[[#This Row],[ZAHTEVANA SHEMA KAKOVOSTI]]&lt;&gt;"",Sklop10[[#This Row],[Preračunana masa/volumen/kos na enoto kg]],"")</f>
        <v/>
      </c>
      <c r="J46" s="377"/>
      <c r="K46" s="157" t="s">
        <v>78</v>
      </c>
      <c r="L46" s="157" t="s">
        <v>78</v>
      </c>
      <c r="M46" s="157" t="s">
        <v>78</v>
      </c>
      <c r="N46" s="116"/>
      <c r="O46" s="437" t="s">
        <v>78</v>
      </c>
      <c r="P46" s="381"/>
      <c r="Q46" s="382">
        <f>+Sklop10[[#This Row],[cena/enota brez DDV v EUR]]*Sklop10[[#This Row],[Stopnja DDV (%)]]</f>
        <v>0</v>
      </c>
      <c r="R46" s="382">
        <f>+Sklop10[[#This Row],[cena/enota brez DDV v EUR]]+Sklop10[[#This Row],[Davek (EUR)]]</f>
        <v>0</v>
      </c>
      <c r="S46" s="382">
        <f>+Sklop10[[#This Row],[cena/enota brez DDV v EUR]]*Sklop10[[#This Row],[Okvirna količina]]</f>
        <v>0</v>
      </c>
      <c r="T46" s="382">
        <f>+Sklop10[[#This Row],[Končna cena/enoto mere (EUR) z DDV]]*Sklop10[[#This Row],[Okvirna količina]]</f>
        <v>0</v>
      </c>
      <c r="U46" s="437" t="s">
        <v>78</v>
      </c>
    </row>
    <row r="47" spans="1:21" s="55" customFormat="1" ht="12">
      <c r="A47" s="77" t="s">
        <v>33</v>
      </c>
      <c r="B47" s="401" t="s">
        <v>500</v>
      </c>
      <c r="C47" s="75" t="s">
        <v>78</v>
      </c>
      <c r="D47" s="213" t="s">
        <v>0</v>
      </c>
      <c r="E47" s="402"/>
      <c r="F47" s="403">
        <v>3000</v>
      </c>
      <c r="G47" s="404" t="s">
        <v>0</v>
      </c>
      <c r="H4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47" s="78" t="str">
        <f>IF(Sklop10[[#This Row],[ZAHTEVANA SHEMA KAKOVOSTI]]&lt;&gt;"",Sklop10[[#This Row],[Preračunana masa/volumen/kos na enoto kg]],"")</f>
        <v/>
      </c>
      <c r="J47" s="377"/>
      <c r="K47" s="157" t="s">
        <v>78</v>
      </c>
      <c r="L47" s="157" t="s">
        <v>78</v>
      </c>
      <c r="M47" s="157" t="s">
        <v>78</v>
      </c>
      <c r="N47" s="116"/>
      <c r="O47" s="437" t="s">
        <v>78</v>
      </c>
      <c r="P47" s="381"/>
      <c r="Q47" s="382">
        <f>+Sklop10[[#This Row],[cena/enota brez DDV v EUR]]*Sklop10[[#This Row],[Stopnja DDV (%)]]</f>
        <v>0</v>
      </c>
      <c r="R47" s="382">
        <f>+Sklop10[[#This Row],[cena/enota brez DDV v EUR]]+Sklop10[[#This Row],[Davek (EUR)]]</f>
        <v>0</v>
      </c>
      <c r="S47" s="382">
        <f>+Sklop10[[#This Row],[cena/enota brez DDV v EUR]]*Sklop10[[#This Row],[Okvirna količina]]</f>
        <v>0</v>
      </c>
      <c r="T47" s="382">
        <f>+Sklop10[[#This Row],[Končna cena/enoto mere (EUR) z DDV]]*Sklop10[[#This Row],[Okvirna količina]]</f>
        <v>0</v>
      </c>
      <c r="U47" s="437" t="s">
        <v>78</v>
      </c>
    </row>
    <row r="48" spans="1:21" s="55" customFormat="1" ht="12">
      <c r="A48" s="77" t="s">
        <v>34</v>
      </c>
      <c r="B48" s="401" t="s">
        <v>293</v>
      </c>
      <c r="C48" s="75" t="s">
        <v>78</v>
      </c>
      <c r="D48" s="213" t="s">
        <v>0</v>
      </c>
      <c r="E48" s="402"/>
      <c r="F48" s="403">
        <v>60</v>
      </c>
      <c r="G48" s="404" t="s">
        <v>0</v>
      </c>
      <c r="H4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8" s="78" t="str">
        <f>IF(Sklop10[[#This Row],[ZAHTEVANA SHEMA KAKOVOSTI]]&lt;&gt;"",Sklop10[[#This Row],[Preračunana masa/volumen/kos na enoto kg]],"")</f>
        <v/>
      </c>
      <c r="J48" s="377"/>
      <c r="K48" s="157" t="s">
        <v>78</v>
      </c>
      <c r="L48" s="157" t="s">
        <v>78</v>
      </c>
      <c r="M48" s="157" t="s">
        <v>78</v>
      </c>
      <c r="N48" s="116"/>
      <c r="O48" s="437" t="s">
        <v>78</v>
      </c>
      <c r="P48" s="381"/>
      <c r="Q48" s="382">
        <f>+Sklop10[[#This Row],[cena/enota brez DDV v EUR]]*Sklop10[[#This Row],[Stopnja DDV (%)]]</f>
        <v>0</v>
      </c>
      <c r="R48" s="382">
        <f>+Sklop10[[#This Row],[cena/enota brez DDV v EUR]]+Sklop10[[#This Row],[Davek (EUR)]]</f>
        <v>0</v>
      </c>
      <c r="S48" s="382">
        <f>+Sklop10[[#This Row],[cena/enota brez DDV v EUR]]*Sklop10[[#This Row],[Okvirna količina]]</f>
        <v>0</v>
      </c>
      <c r="T48" s="382">
        <f>+Sklop10[[#This Row],[Končna cena/enoto mere (EUR) z DDV]]*Sklop10[[#This Row],[Okvirna količina]]</f>
        <v>0</v>
      </c>
      <c r="U48" s="437" t="s">
        <v>78</v>
      </c>
    </row>
    <row r="49" spans="1:22" s="55" customFormat="1" ht="12">
      <c r="A49" s="77" t="s">
        <v>151</v>
      </c>
      <c r="B49" s="401" t="s">
        <v>294</v>
      </c>
      <c r="C49" s="75" t="s">
        <v>78</v>
      </c>
      <c r="D49" s="213" t="s">
        <v>0</v>
      </c>
      <c r="E49" s="402"/>
      <c r="F49" s="403">
        <v>40</v>
      </c>
      <c r="G49" s="404" t="s">
        <v>0</v>
      </c>
      <c r="H4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9" s="78" t="str">
        <f>IF(Sklop10[[#This Row],[ZAHTEVANA SHEMA KAKOVOSTI]]&lt;&gt;"",Sklop10[[#This Row],[Preračunana masa/volumen/kos na enoto kg]],"")</f>
        <v/>
      </c>
      <c r="J49" s="377"/>
      <c r="K49" s="157" t="s">
        <v>78</v>
      </c>
      <c r="L49" s="157" t="s">
        <v>78</v>
      </c>
      <c r="M49" s="157" t="s">
        <v>78</v>
      </c>
      <c r="N49" s="116"/>
      <c r="O49" s="437" t="s">
        <v>78</v>
      </c>
      <c r="P49" s="381"/>
      <c r="Q49" s="382">
        <f>+Sklop10[[#This Row],[cena/enota brez DDV v EUR]]*Sklop10[[#This Row],[Stopnja DDV (%)]]</f>
        <v>0</v>
      </c>
      <c r="R49" s="382">
        <f>+Sklop10[[#This Row],[cena/enota brez DDV v EUR]]+Sklop10[[#This Row],[Davek (EUR)]]</f>
        <v>0</v>
      </c>
      <c r="S49" s="382">
        <f>+Sklop10[[#This Row],[cena/enota brez DDV v EUR]]*Sklop10[[#This Row],[Okvirna količina]]</f>
        <v>0</v>
      </c>
      <c r="T49" s="382">
        <f>+Sklop10[[#This Row],[Končna cena/enoto mere (EUR) z DDV]]*Sklop10[[#This Row],[Okvirna količina]]</f>
        <v>0</v>
      </c>
      <c r="U49" s="437" t="s">
        <v>78</v>
      </c>
    </row>
    <row r="50" spans="1:22" s="55" customFormat="1" ht="12">
      <c r="A50" s="77" t="s">
        <v>152</v>
      </c>
      <c r="B50" s="401" t="s">
        <v>295</v>
      </c>
      <c r="C50" s="75" t="s">
        <v>78</v>
      </c>
      <c r="D50" s="213" t="s">
        <v>0</v>
      </c>
      <c r="E50" s="402"/>
      <c r="F50" s="403">
        <v>100</v>
      </c>
      <c r="G50" s="404" t="s">
        <v>0</v>
      </c>
      <c r="H5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78" t="str">
        <f>IF(Sklop10[[#This Row],[ZAHTEVANA SHEMA KAKOVOSTI]]&lt;&gt;"",Sklop10[[#This Row],[Preračunana masa/volumen/kos na enoto kg]],"")</f>
        <v/>
      </c>
      <c r="J50" s="377"/>
      <c r="K50" s="157" t="s">
        <v>78</v>
      </c>
      <c r="L50" s="157" t="s">
        <v>78</v>
      </c>
      <c r="M50" s="157" t="s">
        <v>78</v>
      </c>
      <c r="N50" s="116"/>
      <c r="O50" s="437" t="s">
        <v>78</v>
      </c>
      <c r="P50" s="381"/>
      <c r="Q50" s="382">
        <f>+Sklop10[[#This Row],[cena/enota brez DDV v EUR]]*Sklop10[[#This Row],[Stopnja DDV (%)]]</f>
        <v>0</v>
      </c>
      <c r="R50" s="382">
        <f>+Sklop10[[#This Row],[cena/enota brez DDV v EUR]]+Sklop10[[#This Row],[Davek (EUR)]]</f>
        <v>0</v>
      </c>
      <c r="S50" s="382">
        <f>+Sklop10[[#This Row],[cena/enota brez DDV v EUR]]*Sklop10[[#This Row],[Okvirna količina]]</f>
        <v>0</v>
      </c>
      <c r="T50" s="382">
        <f>+Sklop10[[#This Row],[Končna cena/enoto mere (EUR) z DDV]]*Sklop10[[#This Row],[Okvirna količina]]</f>
        <v>0</v>
      </c>
      <c r="U50" s="437" t="s">
        <v>78</v>
      </c>
    </row>
    <row r="51" spans="1:22" s="55" customFormat="1" ht="12">
      <c r="A51" s="77" t="s">
        <v>153</v>
      </c>
      <c r="B51" s="401" t="s">
        <v>296</v>
      </c>
      <c r="C51" s="75" t="s">
        <v>78</v>
      </c>
      <c r="D51" s="213" t="s">
        <v>0</v>
      </c>
      <c r="E51" s="402"/>
      <c r="F51" s="403">
        <v>600</v>
      </c>
      <c r="G51" s="404" t="s">
        <v>0</v>
      </c>
      <c r="H5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1" s="78" t="str">
        <f>IF(Sklop10[[#This Row],[ZAHTEVANA SHEMA KAKOVOSTI]]&lt;&gt;"",Sklop10[[#This Row],[Preračunana masa/volumen/kos na enoto kg]],"")</f>
        <v/>
      </c>
      <c r="J51" s="377"/>
      <c r="K51" s="157" t="s">
        <v>78</v>
      </c>
      <c r="L51" s="157" t="s">
        <v>78</v>
      </c>
      <c r="M51" s="157" t="s">
        <v>78</v>
      </c>
      <c r="N51" s="116"/>
      <c r="O51" s="437" t="s">
        <v>78</v>
      </c>
      <c r="P51" s="381"/>
      <c r="Q51" s="382">
        <f>+Sklop10[[#This Row],[cena/enota brez DDV v EUR]]*Sklop10[[#This Row],[Stopnja DDV (%)]]</f>
        <v>0</v>
      </c>
      <c r="R51" s="382">
        <f>+Sklop10[[#This Row],[cena/enota brez DDV v EUR]]+Sklop10[[#This Row],[Davek (EUR)]]</f>
        <v>0</v>
      </c>
      <c r="S51" s="382">
        <f>+Sklop10[[#This Row],[cena/enota brez DDV v EUR]]*Sklop10[[#This Row],[Okvirna količina]]</f>
        <v>0</v>
      </c>
      <c r="T51" s="382">
        <f>+Sklop10[[#This Row],[Končna cena/enoto mere (EUR) z DDV]]*Sklop10[[#This Row],[Okvirna količina]]</f>
        <v>0</v>
      </c>
      <c r="U51" s="437" t="s">
        <v>78</v>
      </c>
    </row>
    <row r="52" spans="1:22" s="55" customFormat="1" ht="12">
      <c r="A52" s="77" t="s">
        <v>154</v>
      </c>
      <c r="B52" s="401" t="s">
        <v>561</v>
      </c>
      <c r="C52" s="75" t="s">
        <v>78</v>
      </c>
      <c r="D52" s="213" t="s">
        <v>0</v>
      </c>
      <c r="E52" s="402"/>
      <c r="F52" s="403">
        <v>150</v>
      </c>
      <c r="G52" s="404" t="s">
        <v>0</v>
      </c>
      <c r="H5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2" s="78" t="str">
        <f>IF(Sklop10[[#This Row],[ZAHTEVANA SHEMA KAKOVOSTI]]&lt;&gt;"",Sklop10[[#This Row],[Preračunana masa/volumen/kos na enoto kg]],"")</f>
        <v/>
      </c>
      <c r="J52" s="377"/>
      <c r="K52" s="157" t="s">
        <v>78</v>
      </c>
      <c r="L52" s="157" t="s">
        <v>78</v>
      </c>
      <c r="M52" s="157" t="s">
        <v>78</v>
      </c>
      <c r="N52" s="116"/>
      <c r="O52" s="437" t="s">
        <v>78</v>
      </c>
      <c r="P52" s="381"/>
      <c r="Q52" s="382">
        <f>+Sklop10[[#This Row],[cena/enota brez DDV v EUR]]*Sklop10[[#This Row],[Stopnja DDV (%)]]</f>
        <v>0</v>
      </c>
      <c r="R52" s="382">
        <f>+Sklop10[[#This Row],[cena/enota brez DDV v EUR]]+Sklop10[[#This Row],[Davek (EUR)]]</f>
        <v>0</v>
      </c>
      <c r="S52" s="382">
        <f>+Sklop10[[#This Row],[cena/enota brez DDV v EUR]]*Sklop10[[#This Row],[Okvirna količina]]</f>
        <v>0</v>
      </c>
      <c r="T52" s="382">
        <f>+Sklop10[[#This Row],[Končna cena/enoto mere (EUR) z DDV]]*Sklop10[[#This Row],[Okvirna količina]]</f>
        <v>0</v>
      </c>
      <c r="U52" s="437" t="s">
        <v>78</v>
      </c>
    </row>
    <row r="53" spans="1:22" s="55" customFormat="1" ht="12">
      <c r="A53" s="77" t="s">
        <v>155</v>
      </c>
      <c r="B53" s="401" t="s">
        <v>562</v>
      </c>
      <c r="C53" s="75" t="s">
        <v>78</v>
      </c>
      <c r="D53" s="213" t="s">
        <v>0</v>
      </c>
      <c r="E53" s="402"/>
      <c r="F53" s="403">
        <v>180</v>
      </c>
      <c r="G53" s="404" t="s">
        <v>0</v>
      </c>
      <c r="H5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78" t="str">
        <f>IF(Sklop10[[#This Row],[ZAHTEVANA SHEMA KAKOVOSTI]]&lt;&gt;"",Sklop10[[#This Row],[Preračunana masa/volumen/kos na enoto kg]],"")</f>
        <v/>
      </c>
      <c r="J53" s="377"/>
      <c r="K53" s="157" t="s">
        <v>78</v>
      </c>
      <c r="L53" s="157" t="s">
        <v>78</v>
      </c>
      <c r="M53" s="157" t="s">
        <v>78</v>
      </c>
      <c r="N53" s="116"/>
      <c r="O53" s="437" t="s">
        <v>78</v>
      </c>
      <c r="P53" s="381"/>
      <c r="Q53" s="382">
        <f>+Sklop10[[#This Row],[cena/enota brez DDV v EUR]]*Sklop10[[#This Row],[Stopnja DDV (%)]]</f>
        <v>0</v>
      </c>
      <c r="R53" s="382">
        <f>+Sklop10[[#This Row],[cena/enota brez DDV v EUR]]+Sklop10[[#This Row],[Davek (EUR)]]</f>
        <v>0</v>
      </c>
      <c r="S53" s="382">
        <f>+Sklop10[[#This Row],[cena/enota brez DDV v EUR]]*Sklop10[[#This Row],[Okvirna količina]]</f>
        <v>0</v>
      </c>
      <c r="T53" s="382">
        <f>+Sklop10[[#This Row],[Končna cena/enoto mere (EUR) z DDV]]*Sklop10[[#This Row],[Okvirna količina]]</f>
        <v>0</v>
      </c>
      <c r="U53" s="437" t="s">
        <v>78</v>
      </c>
    </row>
    <row r="54" spans="1:22" s="55" customFormat="1" ht="12">
      <c r="A54" s="77" t="s">
        <v>156</v>
      </c>
      <c r="B54" s="401" t="s">
        <v>563</v>
      </c>
      <c r="C54" s="75" t="s">
        <v>78</v>
      </c>
      <c r="D54" s="213" t="s">
        <v>0</v>
      </c>
      <c r="E54" s="402"/>
      <c r="F54" s="403">
        <v>200</v>
      </c>
      <c r="G54" s="404" t="s">
        <v>0</v>
      </c>
      <c r="H5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4" s="78" t="str">
        <f>IF(Sklop10[[#This Row],[ZAHTEVANA SHEMA KAKOVOSTI]]&lt;&gt;"",Sklop10[[#This Row],[Preračunana masa/volumen/kos na enoto kg]],"")</f>
        <v/>
      </c>
      <c r="J54" s="377"/>
      <c r="K54" s="157" t="s">
        <v>78</v>
      </c>
      <c r="L54" s="157" t="s">
        <v>78</v>
      </c>
      <c r="M54" s="157" t="s">
        <v>78</v>
      </c>
      <c r="N54" s="116"/>
      <c r="O54" s="437" t="s">
        <v>78</v>
      </c>
      <c r="P54" s="381"/>
      <c r="Q54" s="382">
        <f>+Sklop10[[#This Row],[cena/enota brez DDV v EUR]]*Sklop10[[#This Row],[Stopnja DDV (%)]]</f>
        <v>0</v>
      </c>
      <c r="R54" s="382">
        <f>+Sklop10[[#This Row],[cena/enota brez DDV v EUR]]+Sklop10[[#This Row],[Davek (EUR)]]</f>
        <v>0</v>
      </c>
      <c r="S54" s="382">
        <f>+Sklop10[[#This Row],[cena/enota brez DDV v EUR]]*Sklop10[[#This Row],[Okvirna količina]]</f>
        <v>0</v>
      </c>
      <c r="T54" s="382">
        <f>+Sklop10[[#This Row],[Končna cena/enoto mere (EUR) z DDV]]*Sklop10[[#This Row],[Okvirna količina]]</f>
        <v>0</v>
      </c>
      <c r="U54" s="437" t="s">
        <v>78</v>
      </c>
    </row>
    <row r="55" spans="1:22" s="55" customFormat="1" ht="12">
      <c r="A55" s="77" t="s">
        <v>157</v>
      </c>
      <c r="B55" s="401" t="s">
        <v>297</v>
      </c>
      <c r="C55" s="75" t="s">
        <v>78</v>
      </c>
      <c r="D55" s="213" t="s">
        <v>0</v>
      </c>
      <c r="E55" s="402"/>
      <c r="F55" s="403">
        <v>3000</v>
      </c>
      <c r="G55" s="404" t="s">
        <v>0</v>
      </c>
      <c r="H5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55" s="78" t="str">
        <f>IF(Sklop10[[#This Row],[ZAHTEVANA SHEMA KAKOVOSTI]]&lt;&gt;"",Sklop10[[#This Row],[Preračunana masa/volumen/kos na enoto kg]],"")</f>
        <v/>
      </c>
      <c r="J55" s="377"/>
      <c r="K55" s="157" t="s">
        <v>78</v>
      </c>
      <c r="L55" s="157" t="s">
        <v>78</v>
      </c>
      <c r="M55" s="157" t="s">
        <v>78</v>
      </c>
      <c r="N55" s="116"/>
      <c r="O55" s="437" t="s">
        <v>78</v>
      </c>
      <c r="P55" s="381"/>
      <c r="Q55" s="382">
        <f>+Sklop10[[#This Row],[cena/enota brez DDV v EUR]]*Sklop10[[#This Row],[Stopnja DDV (%)]]</f>
        <v>0</v>
      </c>
      <c r="R55" s="382">
        <f>+Sklop10[[#This Row],[cena/enota brez DDV v EUR]]+Sklop10[[#This Row],[Davek (EUR)]]</f>
        <v>0</v>
      </c>
      <c r="S55" s="382">
        <f>+Sklop10[[#This Row],[cena/enota brez DDV v EUR]]*Sklop10[[#This Row],[Okvirna količina]]</f>
        <v>0</v>
      </c>
      <c r="T55" s="382">
        <f>+Sklop10[[#This Row],[Končna cena/enoto mere (EUR) z DDV]]*Sklop10[[#This Row],[Okvirna količina]]</f>
        <v>0</v>
      </c>
      <c r="U55" s="437" t="s">
        <v>78</v>
      </c>
    </row>
    <row r="56" spans="1:22" s="55" customFormat="1" ht="12">
      <c r="A56" s="77" t="s">
        <v>158</v>
      </c>
      <c r="B56" s="401" t="s">
        <v>564</v>
      </c>
      <c r="C56" s="75" t="s">
        <v>78</v>
      </c>
      <c r="D56" s="213" t="s">
        <v>0</v>
      </c>
      <c r="E56" s="402"/>
      <c r="F56" s="403">
        <v>200</v>
      </c>
      <c r="G56" s="404" t="s">
        <v>0</v>
      </c>
      <c r="H5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78" t="str">
        <f>IF(Sklop10[[#This Row],[ZAHTEVANA SHEMA KAKOVOSTI]]&lt;&gt;"",Sklop10[[#This Row],[Preračunana masa/volumen/kos na enoto kg]],"")</f>
        <v/>
      </c>
      <c r="J56" s="377"/>
      <c r="K56" s="157" t="s">
        <v>78</v>
      </c>
      <c r="L56" s="157" t="s">
        <v>78</v>
      </c>
      <c r="M56" s="157" t="s">
        <v>78</v>
      </c>
      <c r="N56" s="116"/>
      <c r="O56" s="437" t="s">
        <v>78</v>
      </c>
      <c r="P56" s="381"/>
      <c r="Q56" s="382">
        <f>+Sklop10[[#This Row],[cena/enota brez DDV v EUR]]*Sklop10[[#This Row],[Stopnja DDV (%)]]</f>
        <v>0</v>
      </c>
      <c r="R56" s="382">
        <f>+Sklop10[[#This Row],[cena/enota brez DDV v EUR]]+Sklop10[[#This Row],[Davek (EUR)]]</f>
        <v>0</v>
      </c>
      <c r="S56" s="382">
        <f>+Sklop10[[#This Row],[cena/enota brez DDV v EUR]]*Sklop10[[#This Row],[Okvirna količina]]</f>
        <v>0</v>
      </c>
      <c r="T56" s="382">
        <f>+Sklop10[[#This Row],[Končna cena/enoto mere (EUR) z DDV]]*Sklop10[[#This Row],[Okvirna količina]]</f>
        <v>0</v>
      </c>
      <c r="U56" s="437" t="s">
        <v>78</v>
      </c>
    </row>
    <row r="57" spans="1:22" s="55" customFormat="1" ht="12">
      <c r="A57" s="77" t="s">
        <v>161</v>
      </c>
      <c r="B57" s="401" t="s">
        <v>565</v>
      </c>
      <c r="C57" s="75" t="s">
        <v>78</v>
      </c>
      <c r="D57" s="213" t="s">
        <v>0</v>
      </c>
      <c r="E57" s="402"/>
      <c r="F57" s="403">
        <v>200</v>
      </c>
      <c r="G57" s="404" t="s">
        <v>0</v>
      </c>
      <c r="H5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7" s="78" t="str">
        <f>IF(Sklop10[[#This Row],[ZAHTEVANA SHEMA KAKOVOSTI]]&lt;&gt;"",Sklop10[[#This Row],[Preračunana masa/volumen/kos na enoto kg]],"")</f>
        <v/>
      </c>
      <c r="J57" s="377"/>
      <c r="K57" s="157" t="s">
        <v>78</v>
      </c>
      <c r="L57" s="157" t="s">
        <v>78</v>
      </c>
      <c r="M57" s="157" t="s">
        <v>78</v>
      </c>
      <c r="N57" s="116"/>
      <c r="O57" s="437" t="s">
        <v>78</v>
      </c>
      <c r="P57" s="381"/>
      <c r="Q57" s="382">
        <f>+Sklop10[[#This Row],[cena/enota brez DDV v EUR]]*Sklop10[[#This Row],[Stopnja DDV (%)]]</f>
        <v>0</v>
      </c>
      <c r="R57" s="382">
        <f>+Sklop10[[#This Row],[cena/enota brez DDV v EUR]]+Sklop10[[#This Row],[Davek (EUR)]]</f>
        <v>0</v>
      </c>
      <c r="S57" s="382">
        <f>+Sklop10[[#This Row],[cena/enota brez DDV v EUR]]*Sklop10[[#This Row],[Okvirna količina]]</f>
        <v>0</v>
      </c>
      <c r="T57" s="382">
        <f>+Sklop10[[#This Row],[Končna cena/enoto mere (EUR) z DDV]]*Sklop10[[#This Row],[Okvirna količina]]</f>
        <v>0</v>
      </c>
      <c r="U57" s="437" t="s">
        <v>78</v>
      </c>
    </row>
    <row r="58" spans="1:22" s="55" customFormat="1" ht="12">
      <c r="A58" s="77" t="s">
        <v>162</v>
      </c>
      <c r="B58" s="401" t="s">
        <v>566</v>
      </c>
      <c r="C58" s="75" t="s">
        <v>78</v>
      </c>
      <c r="D58" s="213" t="s">
        <v>0</v>
      </c>
      <c r="E58" s="402"/>
      <c r="F58" s="403">
        <v>200</v>
      </c>
      <c r="G58" s="404" t="s">
        <v>0</v>
      </c>
      <c r="H5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78" t="str">
        <f>IF(Sklop10[[#This Row],[ZAHTEVANA SHEMA KAKOVOSTI]]&lt;&gt;"",Sklop10[[#This Row],[Preračunana masa/volumen/kos na enoto kg]],"")</f>
        <v/>
      </c>
      <c r="J58" s="377"/>
      <c r="K58" s="157" t="s">
        <v>78</v>
      </c>
      <c r="L58" s="157" t="s">
        <v>78</v>
      </c>
      <c r="M58" s="157" t="s">
        <v>78</v>
      </c>
      <c r="N58" s="116"/>
      <c r="O58" s="437" t="s">
        <v>78</v>
      </c>
      <c r="P58" s="381"/>
      <c r="Q58" s="382">
        <f>+Sklop10[[#This Row],[cena/enota brez DDV v EUR]]*Sklop10[[#This Row],[Stopnja DDV (%)]]</f>
        <v>0</v>
      </c>
      <c r="R58" s="382">
        <f>+Sklop10[[#This Row],[cena/enota brez DDV v EUR]]+Sklop10[[#This Row],[Davek (EUR)]]</f>
        <v>0</v>
      </c>
      <c r="S58" s="382">
        <f>+Sklop10[[#This Row],[cena/enota brez DDV v EUR]]*Sklop10[[#This Row],[Okvirna količina]]</f>
        <v>0</v>
      </c>
      <c r="T58" s="382">
        <f>+Sklop10[[#This Row],[Končna cena/enoto mere (EUR) z DDV]]*Sklop10[[#This Row],[Okvirna količina]]</f>
        <v>0</v>
      </c>
      <c r="U58" s="437" t="s">
        <v>78</v>
      </c>
    </row>
    <row r="59" spans="1:22" s="55" customFormat="1" ht="12">
      <c r="A59" s="77" t="s">
        <v>163</v>
      </c>
      <c r="B59" s="401" t="s">
        <v>567</v>
      </c>
      <c r="C59" s="75" t="s">
        <v>78</v>
      </c>
      <c r="D59" s="213" t="s">
        <v>0</v>
      </c>
      <c r="E59" s="402"/>
      <c r="F59" s="403">
        <v>200</v>
      </c>
      <c r="G59" s="404" t="s">
        <v>0</v>
      </c>
      <c r="H5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78" t="str">
        <f>IF(Sklop10[[#This Row],[ZAHTEVANA SHEMA KAKOVOSTI]]&lt;&gt;"",Sklop10[[#This Row],[Preračunana masa/volumen/kos na enoto kg]],"")</f>
        <v/>
      </c>
      <c r="J59" s="377"/>
      <c r="K59" s="157" t="s">
        <v>78</v>
      </c>
      <c r="L59" s="157" t="s">
        <v>78</v>
      </c>
      <c r="M59" s="157" t="s">
        <v>78</v>
      </c>
      <c r="N59" s="116"/>
      <c r="O59" s="437" t="s">
        <v>78</v>
      </c>
      <c r="P59" s="381"/>
      <c r="Q59" s="382">
        <f>+Sklop10[[#This Row],[cena/enota brez DDV v EUR]]*Sklop10[[#This Row],[Stopnja DDV (%)]]</f>
        <v>0</v>
      </c>
      <c r="R59" s="382">
        <f>+Sklop10[[#This Row],[cena/enota brez DDV v EUR]]+Sklop10[[#This Row],[Davek (EUR)]]</f>
        <v>0</v>
      </c>
      <c r="S59" s="382">
        <f>+Sklop10[[#This Row],[cena/enota brez DDV v EUR]]*Sklop10[[#This Row],[Okvirna količina]]</f>
        <v>0</v>
      </c>
      <c r="T59" s="382">
        <f>+Sklop10[[#This Row],[Končna cena/enoto mere (EUR) z DDV]]*Sklop10[[#This Row],[Okvirna količina]]</f>
        <v>0</v>
      </c>
      <c r="U59" s="437" t="s">
        <v>78</v>
      </c>
    </row>
    <row r="60" spans="1:22" s="55" customFormat="1" ht="12">
      <c r="A60" s="77" t="s">
        <v>164</v>
      </c>
      <c r="B60" s="401" t="s">
        <v>568</v>
      </c>
      <c r="C60" s="75" t="s">
        <v>78</v>
      </c>
      <c r="D60" s="213" t="s">
        <v>0</v>
      </c>
      <c r="E60" s="402"/>
      <c r="F60" s="403">
        <v>2500</v>
      </c>
      <c r="G60" s="404" t="s">
        <v>0</v>
      </c>
      <c r="H6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60" s="78" t="str">
        <f>IF(Sklop10[[#This Row],[ZAHTEVANA SHEMA KAKOVOSTI]]&lt;&gt;"",Sklop10[[#This Row],[Preračunana masa/volumen/kos na enoto kg]],"")</f>
        <v/>
      </c>
      <c r="J60" s="377"/>
      <c r="K60" s="157" t="s">
        <v>78</v>
      </c>
      <c r="L60" s="157" t="s">
        <v>78</v>
      </c>
      <c r="M60" s="157" t="s">
        <v>78</v>
      </c>
      <c r="N60" s="116"/>
      <c r="O60" s="437" t="s">
        <v>78</v>
      </c>
      <c r="P60" s="381"/>
      <c r="Q60" s="382">
        <f>+Sklop10[[#This Row],[cena/enota brez DDV v EUR]]*Sklop10[[#This Row],[Stopnja DDV (%)]]</f>
        <v>0</v>
      </c>
      <c r="R60" s="382">
        <f>+Sklop10[[#This Row],[cena/enota brez DDV v EUR]]+Sklop10[[#This Row],[Davek (EUR)]]</f>
        <v>0</v>
      </c>
      <c r="S60" s="382">
        <f>+Sklop10[[#This Row],[cena/enota brez DDV v EUR]]*Sklop10[[#This Row],[Okvirna količina]]</f>
        <v>0</v>
      </c>
      <c r="T60" s="382">
        <f>+Sklop10[[#This Row],[Končna cena/enoto mere (EUR) z DDV]]*Sklop10[[#This Row],[Okvirna količina]]</f>
        <v>0</v>
      </c>
      <c r="U60" s="437" t="s">
        <v>78</v>
      </c>
    </row>
    <row r="61" spans="1:22" s="55" customFormat="1" ht="12">
      <c r="A61" s="77" t="s">
        <v>165</v>
      </c>
      <c r="B61" s="401" t="s">
        <v>569</v>
      </c>
      <c r="C61" s="75" t="s">
        <v>78</v>
      </c>
      <c r="D61" s="213" t="s">
        <v>0</v>
      </c>
      <c r="E61" s="402"/>
      <c r="F61" s="403">
        <v>400</v>
      </c>
      <c r="G61" s="404" t="s">
        <v>0</v>
      </c>
      <c r="H6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1" s="78" t="str">
        <f>IF(Sklop10[[#This Row],[ZAHTEVANA SHEMA KAKOVOSTI]]&lt;&gt;"",Sklop10[[#This Row],[Preračunana masa/volumen/kos na enoto kg]],"")</f>
        <v/>
      </c>
      <c r="J61" s="377"/>
      <c r="K61" s="157" t="s">
        <v>78</v>
      </c>
      <c r="L61" s="157" t="s">
        <v>78</v>
      </c>
      <c r="M61" s="157" t="s">
        <v>78</v>
      </c>
      <c r="N61" s="116"/>
      <c r="O61" s="437" t="s">
        <v>78</v>
      </c>
      <c r="P61" s="381"/>
      <c r="Q61" s="382">
        <f>+Sklop10[[#This Row],[cena/enota brez DDV v EUR]]*Sklop10[[#This Row],[Stopnja DDV (%)]]</f>
        <v>0</v>
      </c>
      <c r="R61" s="382">
        <f>+Sklop10[[#This Row],[cena/enota brez DDV v EUR]]+Sklop10[[#This Row],[Davek (EUR)]]</f>
        <v>0</v>
      </c>
      <c r="S61" s="382">
        <f>+Sklop10[[#This Row],[cena/enota brez DDV v EUR]]*Sklop10[[#This Row],[Okvirna količina]]</f>
        <v>0</v>
      </c>
      <c r="T61" s="382">
        <f>+Sklop10[[#This Row],[Končna cena/enoto mere (EUR) z DDV]]*Sklop10[[#This Row],[Okvirna količina]]</f>
        <v>0</v>
      </c>
      <c r="U61" s="437" t="s">
        <v>78</v>
      </c>
    </row>
    <row r="62" spans="1:22">
      <c r="A62" s="77" t="s">
        <v>166</v>
      </c>
      <c r="B62" s="401" t="s">
        <v>570</v>
      </c>
      <c r="C62" s="75" t="s">
        <v>78</v>
      </c>
      <c r="D62" s="213" t="s">
        <v>0</v>
      </c>
      <c r="E62" s="402"/>
      <c r="F62" s="403">
        <v>80</v>
      </c>
      <c r="G62" s="404" t="s">
        <v>0</v>
      </c>
      <c r="H6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2" s="78" t="str">
        <f>IF(Sklop10[[#This Row],[ZAHTEVANA SHEMA KAKOVOSTI]]&lt;&gt;"",Sklop10[[#This Row],[Preračunana masa/volumen/kos na enoto kg]],"")</f>
        <v/>
      </c>
      <c r="J62" s="377"/>
      <c r="K62" s="157" t="s">
        <v>78</v>
      </c>
      <c r="L62" s="157" t="s">
        <v>78</v>
      </c>
      <c r="M62" s="157" t="s">
        <v>78</v>
      </c>
      <c r="N62" s="116"/>
      <c r="O62" s="437" t="s">
        <v>78</v>
      </c>
      <c r="P62" s="381"/>
      <c r="Q62" s="382">
        <f>+Sklop10[[#This Row],[cena/enota brez DDV v EUR]]*Sklop10[[#This Row],[Stopnja DDV (%)]]</f>
        <v>0</v>
      </c>
      <c r="R62" s="382">
        <f>+Sklop10[[#This Row],[cena/enota brez DDV v EUR]]+Sklop10[[#This Row],[Davek (EUR)]]</f>
        <v>0</v>
      </c>
      <c r="S62" s="382">
        <f>+Sklop10[[#This Row],[cena/enota brez DDV v EUR]]*Sklop10[[#This Row],[Okvirna količina]]</f>
        <v>0</v>
      </c>
      <c r="T62" s="382">
        <f>+Sklop10[[#This Row],[Končna cena/enoto mere (EUR) z DDV]]*Sklop10[[#This Row],[Okvirna količina]]</f>
        <v>0</v>
      </c>
      <c r="U62" s="437" t="s">
        <v>78</v>
      </c>
      <c r="V62" s="96"/>
    </row>
    <row r="63" spans="1:22" s="170" customFormat="1">
      <c r="A63" s="77" t="s">
        <v>167</v>
      </c>
      <c r="B63" s="401" t="s">
        <v>571</v>
      </c>
      <c r="C63" s="75" t="s">
        <v>78</v>
      </c>
      <c r="D63" s="213" t="s">
        <v>0</v>
      </c>
      <c r="E63" s="402"/>
      <c r="F63" s="403">
        <v>1000</v>
      </c>
      <c r="G63" s="301" t="s">
        <v>0</v>
      </c>
      <c r="H6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78" t="str">
        <f>IF(Sklop10[[#This Row],[ZAHTEVANA SHEMA KAKOVOSTI]]&lt;&gt;"",Sklop10[[#This Row],[Preračunana masa/volumen/kos na enoto kg]],"")</f>
        <v/>
      </c>
      <c r="J63" s="377"/>
      <c r="K63" s="157" t="s">
        <v>78</v>
      </c>
      <c r="L63" s="157" t="s">
        <v>78</v>
      </c>
      <c r="M63" s="157" t="s">
        <v>78</v>
      </c>
      <c r="N63" s="116"/>
      <c r="O63" s="437" t="s">
        <v>78</v>
      </c>
      <c r="P63" s="406"/>
      <c r="Q63" s="382">
        <f>+Sklop10[[#This Row],[cena/enota brez DDV v EUR]]*Sklop10[[#This Row],[Stopnja DDV (%)]]</f>
        <v>0</v>
      </c>
      <c r="R63" s="382">
        <f>+Sklop10[[#This Row],[cena/enota brez DDV v EUR]]+Sklop10[[#This Row],[Davek (EUR)]]</f>
        <v>0</v>
      </c>
      <c r="S63" s="382">
        <f>+Sklop10[[#This Row],[cena/enota brez DDV v EUR]]*Sklop10[[#This Row],[Okvirna količina]]</f>
        <v>0</v>
      </c>
      <c r="T63" s="382">
        <f>+Sklop10[[#This Row],[Končna cena/enoto mere (EUR) z DDV]]*Sklop10[[#This Row],[Okvirna količina]]</f>
        <v>0</v>
      </c>
      <c r="U63" s="437" t="s">
        <v>78</v>
      </c>
      <c r="V63" s="174"/>
    </row>
    <row r="64" spans="1:22" s="170" customFormat="1">
      <c r="A64" s="77" t="s">
        <v>168</v>
      </c>
      <c r="B64" s="401" t="s">
        <v>572</v>
      </c>
      <c r="C64" s="75" t="s">
        <v>78</v>
      </c>
      <c r="D64" s="213" t="s">
        <v>0</v>
      </c>
      <c r="E64" s="402"/>
      <c r="F64" s="403">
        <v>100</v>
      </c>
      <c r="G64" s="301" t="s">
        <v>0</v>
      </c>
      <c r="H64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78" t="str">
        <f>IF(Sklop10[[#This Row],[ZAHTEVANA SHEMA KAKOVOSTI]]&lt;&gt;"",Sklop10[[#This Row],[Preračunana masa/volumen/kos na enoto kg]],"")</f>
        <v/>
      </c>
      <c r="J64" s="377"/>
      <c r="K64" s="157" t="s">
        <v>78</v>
      </c>
      <c r="L64" s="157" t="s">
        <v>78</v>
      </c>
      <c r="M64" s="157" t="s">
        <v>78</v>
      </c>
      <c r="N64" s="116"/>
      <c r="O64" s="437" t="s">
        <v>78</v>
      </c>
      <c r="P64" s="406"/>
      <c r="Q64" s="382">
        <f>+Sklop10[[#This Row],[cena/enota brez DDV v EUR]]*Sklop10[[#This Row],[Stopnja DDV (%)]]</f>
        <v>0</v>
      </c>
      <c r="R64" s="382">
        <f>+Sklop10[[#This Row],[cena/enota brez DDV v EUR]]+Sklop10[[#This Row],[Davek (EUR)]]</f>
        <v>0</v>
      </c>
      <c r="S64" s="382">
        <f>+Sklop10[[#This Row],[cena/enota brez DDV v EUR]]*Sklop10[[#This Row],[Okvirna količina]]</f>
        <v>0</v>
      </c>
      <c r="T64" s="382">
        <f>+Sklop10[[#This Row],[Končna cena/enoto mere (EUR) z DDV]]*Sklop10[[#This Row],[Okvirna količina]]</f>
        <v>0</v>
      </c>
      <c r="U64" s="437" t="s">
        <v>78</v>
      </c>
      <c r="V64" s="174"/>
    </row>
    <row r="65" spans="1:22" s="170" customFormat="1">
      <c r="A65" s="77" t="s">
        <v>169</v>
      </c>
      <c r="B65" s="401" t="s">
        <v>289</v>
      </c>
      <c r="C65" s="75" t="s">
        <v>78</v>
      </c>
      <c r="D65" s="213" t="s">
        <v>0</v>
      </c>
      <c r="E65" s="402"/>
      <c r="F65" s="403">
        <v>40</v>
      </c>
      <c r="G65" s="301" t="s">
        <v>0</v>
      </c>
      <c r="H65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5" s="78" t="str">
        <f>IF(Sklop10[[#This Row],[ZAHTEVANA SHEMA KAKOVOSTI]]&lt;&gt;"",Sklop10[[#This Row],[Preračunana masa/volumen/kos na enoto kg]],"")</f>
        <v/>
      </c>
      <c r="J65" s="377"/>
      <c r="K65" s="157" t="s">
        <v>78</v>
      </c>
      <c r="L65" s="157" t="s">
        <v>78</v>
      </c>
      <c r="M65" s="157" t="s">
        <v>78</v>
      </c>
      <c r="N65" s="116"/>
      <c r="O65" s="437" t="s">
        <v>78</v>
      </c>
      <c r="P65" s="406"/>
      <c r="Q65" s="382">
        <f>+Sklop10[[#This Row],[cena/enota brez DDV v EUR]]*Sklop10[[#This Row],[Stopnja DDV (%)]]</f>
        <v>0</v>
      </c>
      <c r="R65" s="382">
        <f>+Sklop10[[#This Row],[cena/enota brez DDV v EUR]]+Sklop10[[#This Row],[Davek (EUR)]]</f>
        <v>0</v>
      </c>
      <c r="S65" s="382">
        <f>+Sklop10[[#This Row],[cena/enota brez DDV v EUR]]*Sklop10[[#This Row],[Okvirna količina]]</f>
        <v>0</v>
      </c>
      <c r="T65" s="382">
        <f>+Sklop10[[#This Row],[Končna cena/enoto mere (EUR) z DDV]]*Sklop10[[#This Row],[Okvirna količina]]</f>
        <v>0</v>
      </c>
      <c r="U65" s="437" t="s">
        <v>78</v>
      </c>
      <c r="V65" s="174"/>
    </row>
    <row r="66" spans="1:22">
      <c r="A66" s="77" t="s">
        <v>170</v>
      </c>
      <c r="B66" s="401" t="s">
        <v>298</v>
      </c>
      <c r="C66" s="75" t="s">
        <v>78</v>
      </c>
      <c r="D66" s="213" t="s">
        <v>0</v>
      </c>
      <c r="E66" s="402"/>
      <c r="F66" s="403">
        <v>20</v>
      </c>
      <c r="G66" s="301" t="s">
        <v>0</v>
      </c>
      <c r="H6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6" s="78" t="str">
        <f>IF(Sklop10[[#This Row],[ZAHTEVANA SHEMA KAKOVOSTI]]&lt;&gt;"",Sklop10[[#This Row],[Preračunana masa/volumen/kos na enoto kg]],"")</f>
        <v/>
      </c>
      <c r="J66" s="377"/>
      <c r="K66" s="157" t="s">
        <v>78</v>
      </c>
      <c r="L66" s="157" t="s">
        <v>78</v>
      </c>
      <c r="M66" s="157" t="s">
        <v>78</v>
      </c>
      <c r="N66" s="116"/>
      <c r="O66" s="437" t="s">
        <v>78</v>
      </c>
      <c r="P66" s="406"/>
      <c r="Q66" s="382">
        <f>+Sklop10[[#This Row],[cena/enota brez DDV v EUR]]*Sklop10[[#This Row],[Stopnja DDV (%)]]</f>
        <v>0</v>
      </c>
      <c r="R66" s="382">
        <f>+Sklop10[[#This Row],[cena/enota brez DDV v EUR]]+Sklop10[[#This Row],[Davek (EUR)]]</f>
        <v>0</v>
      </c>
      <c r="S66" s="382">
        <f>+Sklop10[[#This Row],[cena/enota brez DDV v EUR]]*Sklop10[[#This Row],[Okvirna količina]]</f>
        <v>0</v>
      </c>
      <c r="T66" s="382">
        <f>+Sklop10[[#This Row],[Končna cena/enoto mere (EUR) z DDV]]*Sklop10[[#This Row],[Okvirna količina]]</f>
        <v>0</v>
      </c>
      <c r="U66" s="437" t="s">
        <v>78</v>
      </c>
    </row>
    <row r="67" spans="1:22" s="170" customFormat="1">
      <c r="A67" s="338" t="s">
        <v>100</v>
      </c>
      <c r="B67" s="327"/>
      <c r="C67" s="328"/>
      <c r="D67" s="328"/>
      <c r="E67" s="329"/>
      <c r="F67" s="330"/>
      <c r="G67" s="331"/>
      <c r="H67" s="332">
        <f>SUBTOTAL(109,Sklop10[Preračunana masa/volumen/kos na enoto kg])</f>
        <v>16676</v>
      </c>
      <c r="I67" s="332">
        <f>SUBTOTAL(109,Sklop10[Živila iz shem kakovosti (kg)])</f>
        <v>0</v>
      </c>
      <c r="J67" s="330"/>
      <c r="K67" s="333"/>
      <c r="L67" s="333"/>
      <c r="M67" s="334"/>
      <c r="N67" s="335"/>
      <c r="O67" s="335"/>
      <c r="P67" s="335"/>
      <c r="Q67" s="336"/>
      <c r="R67" s="330"/>
      <c r="S67" s="336">
        <f>SUBTOTAL(109,Sklop10[Vrednost za okvirno količino (EUR) brez DDV])</f>
        <v>0</v>
      </c>
      <c r="T67" s="336">
        <f>SUBTOTAL(109,Sklop10[Vrednost za okvirno količino (EUR) z DDV])</f>
        <v>0</v>
      </c>
      <c r="U67" s="337"/>
    </row>
    <row r="68" spans="1:22">
      <c r="A68" s="158"/>
      <c r="B68" s="159"/>
      <c r="C68" s="160"/>
      <c r="D68" s="160"/>
      <c r="E68" s="161"/>
      <c r="F68" s="162"/>
      <c r="G68" s="163"/>
      <c r="H68" s="164"/>
      <c r="I68" s="164"/>
      <c r="J68" s="162"/>
      <c r="K68" s="165"/>
      <c r="L68" s="165"/>
      <c r="M68" s="166"/>
      <c r="N68" s="167"/>
      <c r="O68" s="167"/>
      <c r="P68" s="167"/>
      <c r="Q68" s="168"/>
      <c r="R68" s="162"/>
      <c r="S68" s="168"/>
      <c r="T68" s="168"/>
      <c r="U68" s="169"/>
    </row>
    <row r="69" spans="1:22">
      <c r="A69" s="48" t="s">
        <v>96</v>
      </c>
      <c r="B69" s="16"/>
      <c r="C69" s="28"/>
      <c r="D69" s="28"/>
      <c r="E69" s="91"/>
      <c r="Q69" s="48"/>
      <c r="R69" s="48"/>
      <c r="S69" s="48"/>
      <c r="T69" s="48"/>
    </row>
    <row r="70" spans="1:22" ht="12.75" customHeight="1">
      <c r="A70" s="11" t="s">
        <v>98</v>
      </c>
      <c r="B70" s="16"/>
      <c r="C70" s="28"/>
      <c r="D70" s="28"/>
      <c r="E70" s="91"/>
      <c r="V70" s="100"/>
    </row>
    <row r="71" spans="1:22" ht="12.75" customHeight="1">
      <c r="A71" s="86" t="s">
        <v>142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  <c r="V71" s="100"/>
    </row>
    <row r="72" spans="1:22" ht="12.75" customHeight="1">
      <c r="A72" s="99" t="s">
        <v>136</v>
      </c>
      <c r="B72" s="27"/>
      <c r="F72" s="68"/>
      <c r="G72" s="68"/>
      <c r="H72" s="29"/>
      <c r="I72" s="29"/>
      <c r="J72" s="29"/>
      <c r="K72" s="29"/>
      <c r="L72" s="54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ht="14.4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B74" s="424" t="s">
        <v>330</v>
      </c>
      <c r="C74" s="28"/>
      <c r="D74" s="28"/>
      <c r="E74" s="91"/>
    </row>
    <row r="75" spans="1:22">
      <c r="A75" s="11" t="s">
        <v>78</v>
      </c>
      <c r="B75" s="470" t="s">
        <v>331</v>
      </c>
      <c r="C75" s="28"/>
      <c r="D75" s="28"/>
      <c r="E75" s="91"/>
    </row>
    <row r="76" spans="1:22">
      <c r="A76" s="11" t="s">
        <v>78</v>
      </c>
      <c r="B76" s="470" t="s">
        <v>332</v>
      </c>
      <c r="C76" s="28"/>
      <c r="D76" s="28"/>
      <c r="E76" s="91"/>
    </row>
    <row r="77" spans="1:22">
      <c r="A77" s="11" t="s">
        <v>78</v>
      </c>
      <c r="B77" s="538" t="s">
        <v>573</v>
      </c>
      <c r="C77" s="538"/>
      <c r="D77" s="538"/>
      <c r="E77" s="538"/>
    </row>
    <row r="78" spans="1:22">
      <c r="B78" s="16"/>
      <c r="C78" s="28"/>
      <c r="D78" s="28"/>
      <c r="E78" s="91"/>
    </row>
    <row r="79" spans="1:22">
      <c r="A79" s="86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39</v>
      </c>
      <c r="R79" s="29"/>
    </row>
    <row r="80" spans="1:22">
      <c r="B80" s="16"/>
      <c r="C80" s="28"/>
      <c r="D80" s="28"/>
      <c r="E80" s="9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>
      <c r="B290" s="16"/>
      <c r="C290" s="28"/>
      <c r="D290" s="28"/>
      <c r="E290" s="91"/>
    </row>
    <row r="291" spans="1:22">
      <c r="B291" s="16"/>
      <c r="C291" s="28"/>
      <c r="D291" s="28"/>
      <c r="E291" s="91"/>
    </row>
    <row r="292" spans="1:22">
      <c r="B292" s="16"/>
      <c r="C292" s="28"/>
      <c r="D292" s="28"/>
      <c r="E292" s="91"/>
    </row>
    <row r="293" spans="1:22">
      <c r="B293" s="16"/>
      <c r="C293" s="28"/>
      <c r="D293" s="28"/>
      <c r="E293" s="91"/>
    </row>
    <row r="294" spans="1:22">
      <c r="B294" s="16"/>
      <c r="C294" s="28"/>
      <c r="D294" s="28"/>
      <c r="E294" s="91"/>
    </row>
    <row r="295" spans="1:22">
      <c r="B295" s="16"/>
      <c r="C295" s="28"/>
      <c r="D295" s="28"/>
      <c r="E295" s="91"/>
    </row>
  </sheetData>
  <sheetProtection insertRows="0" deleteRows="0"/>
  <protectedRanges>
    <protectedRange sqref="J67:P71 J1:P16 J64:J66 P64:P66 J17:J62 U1:U71 P17:P62 K17:O66 J73:P1048576 U73:U1048576" name="Obseg1"/>
    <protectedRange sqref="U72 M72:P72" name="Obseg1_1_2_1_1"/>
    <protectedRange sqref="J72:L72" name="Obseg1_3_1_2"/>
  </protectedRanges>
  <mergeCells count="8">
    <mergeCell ref="B77:E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opLeftCell="A2" zoomScaleNormal="100" zoomScaleSheetLayoutView="100" workbookViewId="0">
      <selection activeCell="O9" sqref="O9"/>
    </sheetView>
  </sheetViews>
  <sheetFormatPr defaultColWidth="8.88671875" defaultRowHeight="13.8"/>
  <cols>
    <col min="1" max="1" width="3.5546875" style="11" customWidth="1"/>
    <col min="2" max="2" width="39.88671875" style="17" bestFit="1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214" t="s">
        <v>47</v>
      </c>
    </row>
    <row r="2" spans="1:21" ht="14.4">
      <c r="B2" s="215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215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216"/>
    </row>
    <row r="5" spans="1:21" ht="14.4">
      <c r="B5" s="214" t="s">
        <v>51</v>
      </c>
    </row>
    <row r="6" spans="1:21" ht="17.25" customHeight="1">
      <c r="B6" s="217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217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217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218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pred_rekapitulacija'!B24</f>
        <v>ZAMRZNJENA ZELENJAVA in SADJE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4" t="s">
        <v>1</v>
      </c>
      <c r="B16" s="398" t="s">
        <v>374</v>
      </c>
      <c r="C16" s="75" t="s">
        <v>373</v>
      </c>
      <c r="D16" s="143" t="s">
        <v>0</v>
      </c>
      <c r="E16" s="90"/>
      <c r="F16" s="120">
        <v>200</v>
      </c>
      <c r="G16" s="94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78" t="str">
        <f>IF(Sklop11[[#This Row],[ZAHTEVANA SHEMA KAKOVOSTI]]&lt;&gt;"",Sklop11[[#This Row],[Preračunana masa/volumen/kos na enoto kg]],"")</f>
        <v/>
      </c>
      <c r="J16" s="125"/>
      <c r="K16" s="121"/>
      <c r="L16" s="121"/>
      <c r="M16" s="121"/>
      <c r="N16" s="116"/>
      <c r="O16" s="121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1"/>
    </row>
    <row r="17" spans="1:21" s="55" customFormat="1" ht="12">
      <c r="A17" s="244" t="s">
        <v>3</v>
      </c>
      <c r="B17" s="398" t="s">
        <v>375</v>
      </c>
      <c r="C17" s="75" t="s">
        <v>373</v>
      </c>
      <c r="D17" s="143" t="s">
        <v>0</v>
      </c>
      <c r="E17" s="122"/>
      <c r="F17" s="186">
        <v>60</v>
      </c>
      <c r="G17" s="94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78" t="str">
        <f>IF(Sklop11[[#This Row],[ZAHTEVANA SHEMA KAKOVOSTI]]&lt;&gt;"",Sklop11[[#This Row],[Preračunana masa/volumen/kos na enoto kg]],"")</f>
        <v/>
      </c>
      <c r="J17" s="173"/>
      <c r="K17" s="121"/>
      <c r="L17" s="121"/>
      <c r="M17" s="121"/>
      <c r="N17" s="116"/>
      <c r="O17" s="121"/>
      <c r="P17" s="141"/>
      <c r="Q17" s="142">
        <f>+Sklop11[[#This Row],[cena/enota brez DDV v EUR]]*Sklop11[[#This Row],[Stopnja DDV (%)]]</f>
        <v>0</v>
      </c>
      <c r="R17" s="142">
        <f>+Sklop11[[#This Row],[cena/enota brez DDV v EUR]]+Sklop11[[#This Row],[Davek (EUR)]]</f>
        <v>0</v>
      </c>
      <c r="S17" s="142">
        <f>+Sklop11[[#This Row],[cena/enota brez DDV v EUR]]*Sklop11[[#This Row],[Okvirna količina]]</f>
        <v>0</v>
      </c>
      <c r="T17" s="142">
        <f>+Sklop11[[#This Row],[Končna cena/enoto mere (EUR) z DDV]]*Sklop11[[#This Row],[Okvirna količina]]</f>
        <v>0</v>
      </c>
      <c r="U17" s="121"/>
    </row>
    <row r="18" spans="1:21" s="55" customFormat="1" ht="12">
      <c r="A18" s="244" t="s">
        <v>4</v>
      </c>
      <c r="B18" s="398" t="s">
        <v>299</v>
      </c>
      <c r="C18" s="75" t="s">
        <v>373</v>
      </c>
      <c r="D18" s="143" t="s">
        <v>0</v>
      </c>
      <c r="E18" s="122"/>
      <c r="F18" s="186">
        <v>200</v>
      </c>
      <c r="G18" s="94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8" t="str">
        <f>IF(Sklop11[[#This Row],[ZAHTEVANA SHEMA KAKOVOSTI]]&lt;&gt;"",Sklop11[[#This Row],[Preračunana masa/volumen/kos na enoto kg]],"")</f>
        <v/>
      </c>
      <c r="J18" s="173"/>
      <c r="K18" s="121"/>
      <c r="L18" s="121"/>
      <c r="M18" s="121"/>
      <c r="N18" s="116"/>
      <c r="O18" s="121"/>
      <c r="P18" s="141"/>
      <c r="Q18" s="142">
        <f>+Sklop11[[#This Row],[cena/enota brez DDV v EUR]]*Sklop11[[#This Row],[Stopnja DDV (%)]]</f>
        <v>0</v>
      </c>
      <c r="R18" s="142">
        <f>+Sklop11[[#This Row],[cena/enota brez DDV v EUR]]+Sklop11[[#This Row],[Davek (EUR)]]</f>
        <v>0</v>
      </c>
      <c r="S18" s="142">
        <f>+Sklop11[[#This Row],[cena/enota brez DDV v EUR]]*Sklop11[[#This Row],[Okvirna količina]]</f>
        <v>0</v>
      </c>
      <c r="T18" s="142">
        <f>+Sklop11[[#This Row],[Končna cena/enoto mere (EUR) z DDV]]*Sklop11[[#This Row],[Okvirna količina]]</f>
        <v>0</v>
      </c>
      <c r="U18" s="121"/>
    </row>
    <row r="19" spans="1:21" s="55" customFormat="1" ht="12">
      <c r="A19" s="244" t="s">
        <v>5</v>
      </c>
      <c r="B19" s="398" t="s">
        <v>376</v>
      </c>
      <c r="C19" s="75" t="s">
        <v>373</v>
      </c>
      <c r="D19" s="143" t="s">
        <v>0</v>
      </c>
      <c r="E19" s="122"/>
      <c r="F19" s="186">
        <v>100</v>
      </c>
      <c r="G19" s="94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78" t="str">
        <f>IF(Sklop11[[#This Row],[ZAHTEVANA SHEMA KAKOVOSTI]]&lt;&gt;"",Sklop11[[#This Row],[Preračunana masa/volumen/kos na enoto kg]],"")</f>
        <v/>
      </c>
      <c r="J19" s="173"/>
      <c r="K19" s="121"/>
      <c r="L19" s="121"/>
      <c r="M19" s="121"/>
      <c r="N19" s="116"/>
      <c r="O19" s="121"/>
      <c r="P19" s="141"/>
      <c r="Q19" s="142">
        <f>+Sklop11[[#This Row],[cena/enota brez DDV v EUR]]*Sklop11[[#This Row],[Stopnja DDV (%)]]</f>
        <v>0</v>
      </c>
      <c r="R19" s="142">
        <f>+Sklop11[[#This Row],[cena/enota brez DDV v EUR]]+Sklop11[[#This Row],[Davek (EUR)]]</f>
        <v>0</v>
      </c>
      <c r="S19" s="142">
        <f>+Sklop11[[#This Row],[cena/enota brez DDV v EUR]]*Sklop11[[#This Row],[Okvirna količina]]</f>
        <v>0</v>
      </c>
      <c r="T19" s="142">
        <f>+Sklop11[[#This Row],[Končna cena/enoto mere (EUR) z DDV]]*Sklop11[[#This Row],[Okvirna količina]]</f>
        <v>0</v>
      </c>
      <c r="U19" s="121"/>
    </row>
    <row r="20" spans="1:21" s="55" customFormat="1" ht="12">
      <c r="A20" s="244" t="s">
        <v>6</v>
      </c>
      <c r="B20" s="398" t="s">
        <v>377</v>
      </c>
      <c r="C20" s="75" t="s">
        <v>373</v>
      </c>
      <c r="D20" s="143" t="s">
        <v>0</v>
      </c>
      <c r="E20" s="122"/>
      <c r="F20" s="186">
        <v>80</v>
      </c>
      <c r="G20" s="94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78" t="str">
        <f>IF(Sklop11[[#This Row],[ZAHTEVANA SHEMA KAKOVOSTI]]&lt;&gt;"",Sklop11[[#This Row],[Preračunana masa/volumen/kos na enoto kg]],"")</f>
        <v/>
      </c>
      <c r="J20" s="173"/>
      <c r="K20" s="121"/>
      <c r="L20" s="121"/>
      <c r="M20" s="121"/>
      <c r="N20" s="116"/>
      <c r="O20" s="121"/>
      <c r="P20" s="141"/>
      <c r="Q20" s="142">
        <f>+Sklop11[[#This Row],[cena/enota brez DDV v EUR]]*Sklop11[[#This Row],[Stopnja DDV (%)]]</f>
        <v>0</v>
      </c>
      <c r="R20" s="142">
        <f>+Sklop11[[#This Row],[cena/enota brez DDV v EUR]]+Sklop11[[#This Row],[Davek (EUR)]]</f>
        <v>0</v>
      </c>
      <c r="S20" s="142">
        <f>+Sklop11[[#This Row],[cena/enota brez DDV v EUR]]*Sklop11[[#This Row],[Okvirna količina]]</f>
        <v>0</v>
      </c>
      <c r="T20" s="142">
        <f>+Sklop11[[#This Row],[Končna cena/enoto mere (EUR) z DDV]]*Sklop11[[#This Row],[Okvirna količina]]</f>
        <v>0</v>
      </c>
      <c r="U20" s="121"/>
    </row>
    <row r="21" spans="1:21" s="55" customFormat="1" ht="12">
      <c r="A21" s="244" t="s">
        <v>7</v>
      </c>
      <c r="B21" s="407" t="s">
        <v>507</v>
      </c>
      <c r="C21" s="75" t="s">
        <v>373</v>
      </c>
      <c r="D21" s="143" t="s">
        <v>0</v>
      </c>
      <c r="E21" s="122"/>
      <c r="F21" s="186">
        <v>80</v>
      </c>
      <c r="G21" s="94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78" t="str">
        <f>IF(Sklop11[[#This Row],[ZAHTEVANA SHEMA KAKOVOSTI]]&lt;&gt;"",Sklop11[[#This Row],[Preračunana masa/volumen/kos na enoto kg]],"")</f>
        <v/>
      </c>
      <c r="J21" s="173"/>
      <c r="K21" s="121"/>
      <c r="L21" s="121"/>
      <c r="M21" s="121"/>
      <c r="N21" s="116"/>
      <c r="O21" s="121"/>
      <c r="P21" s="141"/>
      <c r="Q21" s="142">
        <f>+Sklop11[[#This Row],[cena/enota brez DDV v EUR]]*Sklop11[[#This Row],[Stopnja DDV (%)]]</f>
        <v>0</v>
      </c>
      <c r="R21" s="142">
        <f>+Sklop11[[#This Row],[cena/enota brez DDV v EUR]]+Sklop11[[#This Row],[Davek (EUR)]]</f>
        <v>0</v>
      </c>
      <c r="S21" s="142">
        <f>+Sklop11[[#This Row],[cena/enota brez DDV v EUR]]*Sklop11[[#This Row],[Okvirna količina]]</f>
        <v>0</v>
      </c>
      <c r="T21" s="142">
        <f>+Sklop11[[#This Row],[Končna cena/enoto mere (EUR) z DDV]]*Sklop11[[#This Row],[Okvirna količina]]</f>
        <v>0</v>
      </c>
      <c r="U21" s="121"/>
    </row>
    <row r="22" spans="1:21" s="55" customFormat="1" ht="12">
      <c r="A22" s="244" t="s">
        <v>8</v>
      </c>
      <c r="B22" s="407" t="s">
        <v>378</v>
      </c>
      <c r="C22" s="75" t="s">
        <v>373</v>
      </c>
      <c r="D22" s="143" t="s">
        <v>0</v>
      </c>
      <c r="E22" s="122"/>
      <c r="F22" s="186">
        <v>110</v>
      </c>
      <c r="G22" s="94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22" s="78" t="str">
        <f>IF(Sklop11[[#This Row],[ZAHTEVANA SHEMA KAKOVOSTI]]&lt;&gt;"",Sklop11[[#This Row],[Preračunana masa/volumen/kos na enoto kg]],"")</f>
        <v/>
      </c>
      <c r="J22" s="173"/>
      <c r="K22" s="121"/>
      <c r="L22" s="121"/>
      <c r="M22" s="121"/>
      <c r="N22" s="116"/>
      <c r="O22" s="121"/>
      <c r="P22" s="141"/>
      <c r="Q22" s="142">
        <f>+Sklop11[[#This Row],[cena/enota brez DDV v EUR]]*Sklop11[[#This Row],[Stopnja DDV (%)]]</f>
        <v>0</v>
      </c>
      <c r="R22" s="142">
        <f>+Sklop11[[#This Row],[cena/enota brez DDV v EUR]]+Sklop11[[#This Row],[Davek (EUR)]]</f>
        <v>0</v>
      </c>
      <c r="S22" s="142">
        <f>+Sklop11[[#This Row],[cena/enota brez DDV v EUR]]*Sklop11[[#This Row],[Okvirna količina]]</f>
        <v>0</v>
      </c>
      <c r="T22" s="142">
        <f>+Sklop11[[#This Row],[Končna cena/enoto mere (EUR) z DDV]]*Sklop11[[#This Row],[Okvirna količina]]</f>
        <v>0</v>
      </c>
      <c r="U22" s="121"/>
    </row>
    <row r="23" spans="1:21" s="55" customFormat="1" ht="12">
      <c r="A23" s="244" t="s">
        <v>9</v>
      </c>
      <c r="B23" s="398" t="s">
        <v>379</v>
      </c>
      <c r="C23" s="75" t="s">
        <v>373</v>
      </c>
      <c r="D23" s="143" t="s">
        <v>0</v>
      </c>
      <c r="E23" s="122"/>
      <c r="F23" s="186">
        <v>10</v>
      </c>
      <c r="G23" s="94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78" t="str">
        <f>IF(Sklop11[[#This Row],[ZAHTEVANA SHEMA KAKOVOSTI]]&lt;&gt;"",Sklop11[[#This Row],[Preračunana masa/volumen/kos na enoto kg]],"")</f>
        <v/>
      </c>
      <c r="J23" s="173"/>
      <c r="K23" s="121"/>
      <c r="L23" s="121"/>
      <c r="M23" s="121"/>
      <c r="N23" s="116"/>
      <c r="O23" s="121"/>
      <c r="P23" s="141"/>
      <c r="Q23" s="142">
        <f>+Sklop11[[#This Row],[cena/enota brez DDV v EUR]]*Sklop11[[#This Row],[Stopnja DDV (%)]]</f>
        <v>0</v>
      </c>
      <c r="R23" s="142">
        <f>+Sklop11[[#This Row],[cena/enota brez DDV v EUR]]+Sklop11[[#This Row],[Davek (EUR)]]</f>
        <v>0</v>
      </c>
      <c r="S23" s="142">
        <f>+Sklop11[[#This Row],[cena/enota brez DDV v EUR]]*Sklop11[[#This Row],[Okvirna količina]]</f>
        <v>0</v>
      </c>
      <c r="T23" s="142">
        <f>+Sklop11[[#This Row],[Končna cena/enoto mere (EUR) z DDV]]*Sklop11[[#This Row],[Okvirna količina]]</f>
        <v>0</v>
      </c>
      <c r="U23" s="121"/>
    </row>
    <row r="24" spans="1:21" s="55" customFormat="1" ht="12">
      <c r="A24" s="244" t="s">
        <v>10</v>
      </c>
      <c r="B24" s="398" t="s">
        <v>380</v>
      </c>
      <c r="C24" s="75" t="s">
        <v>373</v>
      </c>
      <c r="D24" s="143" t="s">
        <v>0</v>
      </c>
      <c r="E24" s="122"/>
      <c r="F24" s="186">
        <v>40</v>
      </c>
      <c r="G24" s="94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78" t="str">
        <f>IF(Sklop11[[#This Row],[ZAHTEVANA SHEMA KAKOVOSTI]]&lt;&gt;"",Sklop11[[#This Row],[Preračunana masa/volumen/kos na enoto kg]],"")</f>
        <v/>
      </c>
      <c r="J24" s="173"/>
      <c r="K24" s="121"/>
      <c r="L24" s="121"/>
      <c r="M24" s="121"/>
      <c r="N24" s="116"/>
      <c r="O24" s="121"/>
      <c r="P24" s="141"/>
      <c r="Q24" s="142">
        <f>+Sklop11[[#This Row],[cena/enota brez DDV v EUR]]*Sklop11[[#This Row],[Stopnja DDV (%)]]</f>
        <v>0</v>
      </c>
      <c r="R24" s="142">
        <f>+Sklop11[[#This Row],[cena/enota brez DDV v EUR]]+Sklop11[[#This Row],[Davek (EUR)]]</f>
        <v>0</v>
      </c>
      <c r="S24" s="142">
        <f>+Sklop11[[#This Row],[cena/enota brez DDV v EUR]]*Sklop11[[#This Row],[Okvirna količina]]</f>
        <v>0</v>
      </c>
      <c r="T24" s="142">
        <f>+Sklop11[[#This Row],[Končna cena/enoto mere (EUR) z DDV]]*Sklop11[[#This Row],[Okvirna količina]]</f>
        <v>0</v>
      </c>
      <c r="U24" s="121"/>
    </row>
    <row r="25" spans="1:21" s="55" customFormat="1" ht="12">
      <c r="A25" s="244" t="s">
        <v>11</v>
      </c>
      <c r="B25" s="398" t="s">
        <v>381</v>
      </c>
      <c r="C25" s="75" t="s">
        <v>373</v>
      </c>
      <c r="D25" s="143" t="s">
        <v>0</v>
      </c>
      <c r="E25" s="122"/>
      <c r="F25" s="186">
        <v>180</v>
      </c>
      <c r="G25" s="94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5" s="78" t="str">
        <f>IF(Sklop11[[#This Row],[ZAHTEVANA SHEMA KAKOVOSTI]]&lt;&gt;"",Sklop11[[#This Row],[Preračunana masa/volumen/kos na enoto kg]],"")</f>
        <v/>
      </c>
      <c r="J25" s="173"/>
      <c r="K25" s="121"/>
      <c r="L25" s="121"/>
      <c r="M25" s="121"/>
      <c r="N25" s="116"/>
      <c r="O25" s="121"/>
      <c r="P25" s="141"/>
      <c r="Q25" s="142">
        <f>+Sklop11[[#This Row],[cena/enota brez DDV v EUR]]*Sklop11[[#This Row],[Stopnja DDV (%)]]</f>
        <v>0</v>
      </c>
      <c r="R25" s="142">
        <f>+Sklop11[[#This Row],[cena/enota brez DDV v EUR]]+Sklop11[[#This Row],[Davek (EUR)]]</f>
        <v>0</v>
      </c>
      <c r="S25" s="142">
        <f>+Sklop11[[#This Row],[cena/enota brez DDV v EUR]]*Sklop11[[#This Row],[Okvirna količina]]</f>
        <v>0</v>
      </c>
      <c r="T25" s="142">
        <f>+Sklop11[[#This Row],[Končna cena/enoto mere (EUR) z DDV]]*Sklop11[[#This Row],[Okvirna količina]]</f>
        <v>0</v>
      </c>
      <c r="U25" s="121"/>
    </row>
    <row r="26" spans="1:21" s="55" customFormat="1" ht="12">
      <c r="A26" s="244" t="s">
        <v>12</v>
      </c>
      <c r="B26" s="398" t="s">
        <v>382</v>
      </c>
      <c r="C26" s="75" t="s">
        <v>373</v>
      </c>
      <c r="D26" s="143" t="s">
        <v>0</v>
      </c>
      <c r="E26" s="122"/>
      <c r="F26" s="186">
        <v>60</v>
      </c>
      <c r="G26" s="94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78" t="str">
        <f>IF(Sklop11[[#This Row],[ZAHTEVANA SHEMA KAKOVOSTI]]&lt;&gt;"",Sklop11[[#This Row],[Preračunana masa/volumen/kos na enoto kg]],"")</f>
        <v/>
      </c>
      <c r="J26" s="173"/>
      <c r="K26" s="121"/>
      <c r="L26" s="121"/>
      <c r="M26" s="121"/>
      <c r="N26" s="116"/>
      <c r="O26" s="121"/>
      <c r="P26" s="141"/>
      <c r="Q26" s="142">
        <f>+Sklop11[[#This Row],[cena/enota brez DDV v EUR]]*Sklop11[[#This Row],[Stopnja DDV (%)]]</f>
        <v>0</v>
      </c>
      <c r="R26" s="142">
        <f>+Sklop11[[#This Row],[cena/enota brez DDV v EUR]]+Sklop11[[#This Row],[Davek (EUR)]]</f>
        <v>0</v>
      </c>
      <c r="S26" s="142">
        <f>+Sklop11[[#This Row],[cena/enota brez DDV v EUR]]*Sklop11[[#This Row],[Okvirna količina]]</f>
        <v>0</v>
      </c>
      <c r="T26" s="142">
        <f>+Sklop11[[#This Row],[Končna cena/enoto mere (EUR) z DDV]]*Sklop11[[#This Row],[Okvirna količina]]</f>
        <v>0</v>
      </c>
      <c r="U26" s="121"/>
    </row>
    <row r="27" spans="1:21" s="55" customFormat="1" ht="12">
      <c r="A27" s="244" t="s">
        <v>13</v>
      </c>
      <c r="B27" s="408" t="s">
        <v>383</v>
      </c>
      <c r="C27" s="75" t="s">
        <v>373</v>
      </c>
      <c r="D27" s="143" t="s">
        <v>0</v>
      </c>
      <c r="E27" s="122"/>
      <c r="F27" s="186">
        <v>100</v>
      </c>
      <c r="G27" s="94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78" t="str">
        <f>IF(Sklop11[[#This Row],[ZAHTEVANA SHEMA KAKOVOSTI]]&lt;&gt;"",Sklop11[[#This Row],[Preračunana masa/volumen/kos na enoto kg]],"")</f>
        <v/>
      </c>
      <c r="J27" s="173"/>
      <c r="K27" s="121"/>
      <c r="L27" s="121"/>
      <c r="M27" s="121"/>
      <c r="N27" s="116"/>
      <c r="O27" s="121"/>
      <c r="P27" s="141"/>
      <c r="Q27" s="142">
        <f>+Sklop11[[#This Row],[cena/enota brez DDV v EUR]]*Sklop11[[#This Row],[Stopnja DDV (%)]]</f>
        <v>0</v>
      </c>
      <c r="R27" s="142">
        <f>+Sklop11[[#This Row],[cena/enota brez DDV v EUR]]+Sklop11[[#This Row],[Davek (EUR)]]</f>
        <v>0</v>
      </c>
      <c r="S27" s="142">
        <f>+Sklop11[[#This Row],[cena/enota brez DDV v EUR]]*Sklop11[[#This Row],[Okvirna količina]]</f>
        <v>0</v>
      </c>
      <c r="T27" s="142">
        <f>+Sklop11[[#This Row],[Končna cena/enoto mere (EUR) z DDV]]*Sklop11[[#This Row],[Okvirna količina]]</f>
        <v>0</v>
      </c>
      <c r="U27" s="121"/>
    </row>
    <row r="28" spans="1:21" s="55" customFormat="1" ht="12">
      <c r="A28" s="244" t="s">
        <v>14</v>
      </c>
      <c r="B28" s="321" t="s">
        <v>508</v>
      </c>
      <c r="C28" s="75" t="s">
        <v>373</v>
      </c>
      <c r="D28" s="143" t="s">
        <v>0</v>
      </c>
      <c r="E28" s="122"/>
      <c r="F28" s="186">
        <v>10</v>
      </c>
      <c r="G28" s="94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78" t="str">
        <f>IF(Sklop11[[#This Row],[ZAHTEVANA SHEMA KAKOVOSTI]]&lt;&gt;"",Sklop11[[#This Row],[Preračunana masa/volumen/kos na enoto kg]],"")</f>
        <v/>
      </c>
      <c r="J28" s="173"/>
      <c r="K28" s="121"/>
      <c r="L28" s="121"/>
      <c r="M28" s="121"/>
      <c r="N28" s="116"/>
      <c r="O28" s="121"/>
      <c r="P28" s="141"/>
      <c r="Q28" s="142">
        <f>+Sklop11[[#This Row],[cena/enota brez DDV v EUR]]*Sklop11[[#This Row],[Stopnja DDV (%)]]</f>
        <v>0</v>
      </c>
      <c r="R28" s="142">
        <f>+Sklop11[[#This Row],[cena/enota brez DDV v EUR]]+Sklop11[[#This Row],[Davek (EUR)]]</f>
        <v>0</v>
      </c>
      <c r="S28" s="142">
        <f>+Sklop11[[#This Row],[cena/enota brez DDV v EUR]]*Sklop11[[#This Row],[Okvirna količina]]</f>
        <v>0</v>
      </c>
      <c r="T28" s="142">
        <f>+Sklop11[[#This Row],[Končna cena/enoto mere (EUR) z DDV]]*Sklop11[[#This Row],[Okvirna količina]]</f>
        <v>0</v>
      </c>
      <c r="U28" s="121"/>
    </row>
    <row r="29" spans="1:21" s="55" customFormat="1" ht="12">
      <c r="A29" s="244" t="s">
        <v>15</v>
      </c>
      <c r="B29" s="321" t="s">
        <v>384</v>
      </c>
      <c r="C29" s="75" t="s">
        <v>373</v>
      </c>
      <c r="D29" s="143" t="s">
        <v>0</v>
      </c>
      <c r="E29" s="122"/>
      <c r="F29" s="186">
        <v>10</v>
      </c>
      <c r="G29" s="94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78" t="str">
        <f>IF(Sklop11[[#This Row],[ZAHTEVANA SHEMA KAKOVOSTI]]&lt;&gt;"",Sklop11[[#This Row],[Preračunana masa/volumen/kos na enoto kg]],"")</f>
        <v/>
      </c>
      <c r="J29" s="173"/>
      <c r="K29" s="121"/>
      <c r="L29" s="121"/>
      <c r="M29" s="121"/>
      <c r="N29" s="116"/>
      <c r="O29" s="121"/>
      <c r="P29" s="141"/>
      <c r="Q29" s="142">
        <f>+Sklop11[[#This Row],[cena/enota brez DDV v EUR]]*Sklop11[[#This Row],[Stopnja DDV (%)]]</f>
        <v>0</v>
      </c>
      <c r="R29" s="142">
        <f>+Sklop11[[#This Row],[cena/enota brez DDV v EUR]]+Sklop11[[#This Row],[Davek (EUR)]]</f>
        <v>0</v>
      </c>
      <c r="S29" s="142">
        <f>+Sklop11[[#This Row],[cena/enota brez DDV v EUR]]*Sklop11[[#This Row],[Okvirna količina]]</f>
        <v>0</v>
      </c>
      <c r="T29" s="142">
        <f>+Sklop11[[#This Row],[Končna cena/enoto mere (EUR) z DDV]]*Sklop11[[#This Row],[Okvirna količina]]</f>
        <v>0</v>
      </c>
      <c r="U29" s="121"/>
    </row>
    <row r="30" spans="1:21" s="55" customFormat="1" ht="12">
      <c r="A30" s="244" t="s">
        <v>16</v>
      </c>
      <c r="B30" s="349" t="s">
        <v>385</v>
      </c>
      <c r="C30" s="75" t="s">
        <v>373</v>
      </c>
      <c r="D30" s="143" t="s">
        <v>0</v>
      </c>
      <c r="E30" s="122"/>
      <c r="F30" s="186">
        <v>10</v>
      </c>
      <c r="G30" s="94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78" t="str">
        <f>IF(Sklop11[[#This Row],[ZAHTEVANA SHEMA KAKOVOSTI]]&lt;&gt;"",Sklop11[[#This Row],[Preračunana masa/volumen/kos na enoto kg]],"")</f>
        <v/>
      </c>
      <c r="J30" s="173"/>
      <c r="K30" s="121"/>
      <c r="L30" s="121"/>
      <c r="M30" s="121"/>
      <c r="N30" s="116"/>
      <c r="O30" s="121"/>
      <c r="P30" s="141"/>
      <c r="Q30" s="142">
        <f>+Sklop11[[#This Row],[cena/enota brez DDV v EUR]]*Sklop11[[#This Row],[Stopnja DDV (%)]]</f>
        <v>0</v>
      </c>
      <c r="R30" s="142">
        <f>+Sklop11[[#This Row],[cena/enota brez DDV v EUR]]+Sklop11[[#This Row],[Davek (EUR)]]</f>
        <v>0</v>
      </c>
      <c r="S30" s="142">
        <f>+Sklop11[[#This Row],[cena/enota brez DDV v EUR]]*Sklop11[[#This Row],[Okvirna količina]]</f>
        <v>0</v>
      </c>
      <c r="T30" s="142">
        <f>+Sklop11[[#This Row],[Končna cena/enoto mere (EUR) z DDV]]*Sklop11[[#This Row],[Okvirna količina]]</f>
        <v>0</v>
      </c>
      <c r="U30" s="121"/>
    </row>
    <row r="31" spans="1:21" s="55" customFormat="1">
      <c r="A31" s="338" t="s">
        <v>100</v>
      </c>
      <c r="B31" s="327"/>
      <c r="C31" s="328"/>
      <c r="D31" s="328"/>
      <c r="E31" s="329"/>
      <c r="F31" s="330"/>
      <c r="G31" s="331"/>
      <c r="H31" s="332">
        <f>SUBTOTAL(109,Sklop11[Preračunana masa/volumen/kos na enoto kg])</f>
        <v>1250</v>
      </c>
      <c r="I31" s="332">
        <f>SUBTOTAL(109,Sklop11[Živila iz shem kakovosti (kg)])</f>
        <v>0</v>
      </c>
      <c r="J31" s="330"/>
      <c r="K31" s="333"/>
      <c r="L31" s="333"/>
      <c r="M31" s="334"/>
      <c r="N31" s="335"/>
      <c r="O31" s="335"/>
      <c r="P31" s="335"/>
      <c r="Q31" s="336"/>
      <c r="R31" s="330"/>
      <c r="S31" s="336">
        <f>SUBTOTAL(109,Sklop11[Vrednost za okvirno količino (EUR) brez DDV])</f>
        <v>0</v>
      </c>
      <c r="T31" s="336">
        <f>SUBTOTAL(109,Sklop11[Vrednost za okvirno količino (EUR) z DDV])</f>
        <v>0</v>
      </c>
      <c r="U31" s="337">
        <f>SUBTOTAL(103,Sklop11[Shema kakovosti
(nacionalne, evropske)
])</f>
        <v>0</v>
      </c>
    </row>
    <row r="32" spans="1:21" s="55" customFormat="1">
      <c r="A32" s="158"/>
      <c r="B32" s="159"/>
      <c r="C32" s="160"/>
      <c r="D32" s="160"/>
      <c r="E32" s="161"/>
      <c r="F32" s="162"/>
      <c r="G32" s="163"/>
      <c r="H32" s="164"/>
      <c r="I32" s="164"/>
      <c r="J32" s="162"/>
      <c r="K32" s="165"/>
      <c r="L32" s="165"/>
      <c r="M32" s="166"/>
      <c r="N32" s="167"/>
      <c r="O32" s="167"/>
      <c r="P32" s="167"/>
      <c r="Q32" s="168"/>
      <c r="R32" s="162"/>
      <c r="S32" s="168"/>
      <c r="T32" s="168"/>
      <c r="U32" s="169"/>
    </row>
    <row r="33" spans="1:22">
      <c r="A33" s="48" t="s">
        <v>96</v>
      </c>
      <c r="B33" s="16"/>
      <c r="C33" s="28"/>
      <c r="D33" s="28"/>
      <c r="E33" s="91"/>
      <c r="Q33" s="48"/>
      <c r="R33" s="48"/>
      <c r="S33" s="48"/>
      <c r="T33" s="48"/>
    </row>
    <row r="34" spans="1:22" s="170" customFormat="1">
      <c r="A34" s="11" t="s">
        <v>98</v>
      </c>
      <c r="B34" s="16"/>
      <c r="C34" s="28"/>
      <c r="D34" s="28"/>
      <c r="E34" s="91"/>
      <c r="F34" s="92"/>
      <c r="G34" s="92"/>
      <c r="H34" s="18"/>
      <c r="I34" s="18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68"/>
    </row>
    <row r="35" spans="1:22">
      <c r="A35" s="86" t="s">
        <v>142</v>
      </c>
      <c r="B35" s="27"/>
      <c r="C35" s="11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  <c r="V35" s="96"/>
    </row>
    <row r="36" spans="1:22" ht="12.75" customHeight="1">
      <c r="A36" s="99" t="s">
        <v>136</v>
      </c>
      <c r="B36" s="27"/>
      <c r="F36" s="68"/>
      <c r="G36" s="68"/>
      <c r="H36" s="29"/>
      <c r="I36" s="29"/>
      <c r="J36" s="29"/>
      <c r="K36" s="29"/>
      <c r="L36" s="54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527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6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4.4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1"/>
    </row>
  </sheetData>
  <sheetProtection insertRows="0" deleteRows="0"/>
  <protectedRanges>
    <protectedRange sqref="J39:P1048576 U39:U1048576 U1:U35 J1:P35" name="Obseg1"/>
    <protectedRange sqref="U37:U38 M37:P38" name="Obseg1_1_1_1_1"/>
    <protectedRange sqref="J37:L38" name="Obseg1_3_1_1"/>
    <protectedRange sqref="U36 M36:P36" name="Obseg1_1_2_1_1"/>
    <protectedRange sqref="J36:L36" name="Obseg1_3_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9" zoomScale="90" zoomScaleNormal="90" zoomScaleSheetLayoutView="100" workbookViewId="0">
      <selection activeCell="S38" sqref="S38"/>
    </sheetView>
  </sheetViews>
  <sheetFormatPr defaultColWidth="8.88671875" defaultRowHeight="13.8"/>
  <cols>
    <col min="1" max="1" width="3.5546875" style="11" customWidth="1"/>
    <col min="2" max="2" width="37.1093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pred_rekapitulacija'!B25</f>
        <v>ŽITA, MLEVSKI IZDELKI IN TESTENINE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98" t="s">
        <v>389</v>
      </c>
      <c r="C16" s="137" t="s">
        <v>386</v>
      </c>
      <c r="D16" s="75" t="s">
        <v>0</v>
      </c>
      <c r="E16" s="122"/>
      <c r="F16" s="286">
        <v>80</v>
      </c>
      <c r="G16" s="124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6" s="78" t="str">
        <f>IF(Sklop12[[#This Row],[ZAHTEVANA SHEMA KAKOVOSTI]]&lt;&gt;"",Sklop12[[#This Row],[Preračunana masa/volumen/kos na enoto kg]],"")</f>
        <v/>
      </c>
      <c r="J16" s="125"/>
      <c r="K16" s="121"/>
      <c r="L16" s="121"/>
      <c r="M16" s="121"/>
      <c r="N16" s="116"/>
      <c r="O16" s="121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5"/>
    </row>
    <row r="17" spans="1:22" s="55" customFormat="1" ht="12">
      <c r="A17" s="77" t="s">
        <v>3</v>
      </c>
      <c r="B17" s="320" t="s">
        <v>390</v>
      </c>
      <c r="C17" s="137" t="s">
        <v>211</v>
      </c>
      <c r="D17" s="75" t="s">
        <v>0</v>
      </c>
      <c r="E17" s="122"/>
      <c r="F17" s="291">
        <v>40</v>
      </c>
      <c r="G17" s="316" t="s">
        <v>0</v>
      </c>
      <c r="H17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7" s="291" t="str">
        <f>IF(Sklop12[[#This Row],[ZAHTEVANA SHEMA KAKOVOSTI]]&lt;&gt;"",Sklop12[[#This Row],[Preračunana masa/volumen/kos na enoto kg]],"")</f>
        <v/>
      </c>
      <c r="J17" s="302"/>
      <c r="K17" s="294"/>
      <c r="L17" s="294"/>
      <c r="M17" s="303"/>
      <c r="N17" s="304"/>
      <c r="O17" s="304"/>
      <c r="P17" s="305"/>
      <c r="Q17" s="297">
        <f>+Sklop12[[#This Row],[cena/enota brez DDV v EUR]]*Sklop12[[#This Row],[Stopnja DDV (%)]]</f>
        <v>0</v>
      </c>
      <c r="R17" s="297">
        <f>+Sklop12[[#This Row],[cena/enota brez DDV v EUR]]+Sklop12[[#This Row],[Davek (EUR)]]</f>
        <v>0</v>
      </c>
      <c r="S17" s="297">
        <f>+Sklop12[[#This Row],[cena/enota brez DDV v EUR]]*Sklop12[[#This Row],[Okvirna količina]]</f>
        <v>0</v>
      </c>
      <c r="T17" s="297">
        <f>+Sklop12[[#This Row],[Končna cena/enoto mere (EUR) z DDV]]*Sklop12[[#This Row],[Okvirna količina]]</f>
        <v>0</v>
      </c>
      <c r="U17" s="237"/>
    </row>
    <row r="18" spans="1:22" s="55" customFormat="1" ht="12">
      <c r="A18" s="77" t="s">
        <v>4</v>
      </c>
      <c r="B18" s="320" t="s">
        <v>391</v>
      </c>
      <c r="C18" s="137" t="s">
        <v>387</v>
      </c>
      <c r="D18" s="75" t="s">
        <v>0</v>
      </c>
      <c r="E18" s="122"/>
      <c r="F18" s="291">
        <v>180</v>
      </c>
      <c r="G18" s="316" t="s">
        <v>0</v>
      </c>
      <c r="H18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8" s="291" t="str">
        <f>IF(Sklop12[[#This Row],[ZAHTEVANA SHEMA KAKOVOSTI]]&lt;&gt;"",Sklop12[[#This Row],[Preračunana masa/volumen/kos na enoto kg]],"")</f>
        <v/>
      </c>
      <c r="J18" s="302"/>
      <c r="K18" s="294"/>
      <c r="L18" s="294"/>
      <c r="M18" s="303"/>
      <c r="N18" s="304"/>
      <c r="O18" s="304"/>
      <c r="P18" s="305"/>
      <c r="Q18" s="297">
        <f>+Sklop12[[#This Row],[cena/enota brez DDV v EUR]]*Sklop12[[#This Row],[Stopnja DDV (%)]]</f>
        <v>0</v>
      </c>
      <c r="R18" s="297">
        <f>+Sklop12[[#This Row],[cena/enota brez DDV v EUR]]+Sklop12[[#This Row],[Davek (EUR)]]</f>
        <v>0</v>
      </c>
      <c r="S18" s="297">
        <f>+Sklop12[[#This Row],[cena/enota brez DDV v EUR]]*Sklop12[[#This Row],[Okvirna količina]]</f>
        <v>0</v>
      </c>
      <c r="T18" s="297">
        <f>+Sklop12[[#This Row],[Končna cena/enoto mere (EUR) z DDV]]*Sklop12[[#This Row],[Okvirna količina]]</f>
        <v>0</v>
      </c>
      <c r="U18" s="237"/>
    </row>
    <row r="19" spans="1:22" s="55" customFormat="1" ht="12">
      <c r="A19" s="77" t="s">
        <v>5</v>
      </c>
      <c r="B19" s="320" t="s">
        <v>392</v>
      </c>
      <c r="C19" s="137" t="s">
        <v>387</v>
      </c>
      <c r="D19" s="75" t="s">
        <v>0</v>
      </c>
      <c r="E19" s="122"/>
      <c r="F19" s="291">
        <v>45</v>
      </c>
      <c r="G19" s="316" t="s">
        <v>0</v>
      </c>
      <c r="H19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9" s="291" t="str">
        <f>IF(Sklop12[[#This Row],[ZAHTEVANA SHEMA KAKOVOSTI]]&lt;&gt;"",Sklop12[[#This Row],[Preračunana masa/volumen/kos na enoto kg]],"")</f>
        <v/>
      </c>
      <c r="J19" s="302"/>
      <c r="K19" s="294"/>
      <c r="L19" s="294"/>
      <c r="M19" s="303"/>
      <c r="N19" s="304"/>
      <c r="O19" s="304"/>
      <c r="P19" s="305"/>
      <c r="Q19" s="297">
        <f>+Sklop12[[#This Row],[cena/enota brez DDV v EUR]]*Sklop12[[#This Row],[Stopnja DDV (%)]]</f>
        <v>0</v>
      </c>
      <c r="R19" s="297">
        <f>+Sklop12[[#This Row],[cena/enota brez DDV v EUR]]+Sklop12[[#This Row],[Davek (EUR)]]</f>
        <v>0</v>
      </c>
      <c r="S19" s="297">
        <f>+Sklop12[[#This Row],[cena/enota brez DDV v EUR]]*Sklop12[[#This Row],[Okvirna količina]]</f>
        <v>0</v>
      </c>
      <c r="T19" s="297">
        <f>+Sklop12[[#This Row],[Končna cena/enoto mere (EUR) z DDV]]*Sklop12[[#This Row],[Okvirna količina]]</f>
        <v>0</v>
      </c>
      <c r="U19" s="237"/>
    </row>
    <row r="20" spans="1:22" s="55" customFormat="1" ht="12">
      <c r="A20" s="77" t="s">
        <v>6</v>
      </c>
      <c r="B20" s="320" t="s">
        <v>393</v>
      </c>
      <c r="C20" s="315" t="s">
        <v>387</v>
      </c>
      <c r="D20" s="75" t="s">
        <v>0</v>
      </c>
      <c r="E20" s="122"/>
      <c r="F20" s="291">
        <v>180</v>
      </c>
      <c r="G20" s="316" t="s">
        <v>0</v>
      </c>
      <c r="H20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0" s="291" t="str">
        <f>IF(Sklop12[[#This Row],[ZAHTEVANA SHEMA KAKOVOSTI]]&lt;&gt;"",Sklop12[[#This Row],[Preračunana masa/volumen/kos na enoto kg]],"")</f>
        <v/>
      </c>
      <c r="J20" s="302"/>
      <c r="K20" s="294"/>
      <c r="L20" s="294"/>
      <c r="M20" s="303"/>
      <c r="N20" s="304"/>
      <c r="O20" s="304"/>
      <c r="P20" s="305"/>
      <c r="Q20" s="297">
        <f>+Sklop12[[#This Row],[cena/enota brez DDV v EUR]]*Sklop12[[#This Row],[Stopnja DDV (%)]]</f>
        <v>0</v>
      </c>
      <c r="R20" s="297">
        <f>+Sklop12[[#This Row],[cena/enota brez DDV v EUR]]+Sklop12[[#This Row],[Davek (EUR)]]</f>
        <v>0</v>
      </c>
      <c r="S20" s="297">
        <f>+Sklop12[[#This Row],[cena/enota brez DDV v EUR]]*Sklop12[[#This Row],[Okvirna količina]]</f>
        <v>0</v>
      </c>
      <c r="T20" s="297">
        <f>+Sklop12[[#This Row],[Končna cena/enoto mere (EUR) z DDV]]*Sklop12[[#This Row],[Okvirna količina]]</f>
        <v>0</v>
      </c>
      <c r="U20" s="237"/>
    </row>
    <row r="21" spans="1:22" s="55" customFormat="1" ht="12">
      <c r="A21" s="77" t="s">
        <v>7</v>
      </c>
      <c r="B21" s="320" t="s">
        <v>394</v>
      </c>
      <c r="C21" s="315" t="s">
        <v>509</v>
      </c>
      <c r="D21" s="75" t="s">
        <v>0</v>
      </c>
      <c r="E21" s="122"/>
      <c r="F21" s="291">
        <v>200</v>
      </c>
      <c r="G21" s="316" t="s">
        <v>0</v>
      </c>
      <c r="H21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91" t="str">
        <f>IF(Sklop12[[#This Row],[ZAHTEVANA SHEMA KAKOVOSTI]]&lt;&gt;"",Sklop12[[#This Row],[Preračunana masa/volumen/kos na enoto kg]],"")</f>
        <v/>
      </c>
      <c r="J21" s="302"/>
      <c r="K21" s="294"/>
      <c r="L21" s="294"/>
      <c r="M21" s="303"/>
      <c r="N21" s="304"/>
      <c r="O21" s="304"/>
      <c r="P21" s="305"/>
      <c r="Q21" s="297">
        <f>+Sklop12[[#This Row],[cena/enota brez DDV v EUR]]*Sklop12[[#This Row],[Stopnja DDV (%)]]</f>
        <v>0</v>
      </c>
      <c r="R21" s="297">
        <f>+Sklop12[[#This Row],[cena/enota brez DDV v EUR]]+Sklop12[[#This Row],[Davek (EUR)]]</f>
        <v>0</v>
      </c>
      <c r="S21" s="297">
        <f>+Sklop12[[#This Row],[cena/enota brez DDV v EUR]]*Sklop12[[#This Row],[Okvirna količina]]</f>
        <v>0</v>
      </c>
      <c r="T21" s="297">
        <f>+Sklop12[[#This Row],[Končna cena/enoto mere (EUR) z DDV]]*Sklop12[[#This Row],[Okvirna količina]]</f>
        <v>0</v>
      </c>
      <c r="U21" s="237"/>
    </row>
    <row r="22" spans="1:22" s="55" customFormat="1" ht="12">
      <c r="A22" s="77" t="s">
        <v>8</v>
      </c>
      <c r="B22" s="320" t="s">
        <v>395</v>
      </c>
      <c r="C22" s="442" t="s">
        <v>510</v>
      </c>
      <c r="D22" s="75" t="s">
        <v>0</v>
      </c>
      <c r="E22" s="122"/>
      <c r="F22" s="291">
        <v>200</v>
      </c>
      <c r="G22" s="316" t="s">
        <v>0</v>
      </c>
      <c r="H22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291" t="str">
        <f>IF(Sklop12[[#This Row],[ZAHTEVANA SHEMA KAKOVOSTI]]&lt;&gt;"",Sklop12[[#This Row],[Preračunana masa/volumen/kos na enoto kg]],"")</f>
        <v/>
      </c>
      <c r="J22" s="302"/>
      <c r="K22" s="294"/>
      <c r="L22" s="294"/>
      <c r="M22" s="303"/>
      <c r="N22" s="304"/>
      <c r="O22" s="304"/>
      <c r="P22" s="305"/>
      <c r="Q22" s="297">
        <f>+Sklop12[[#This Row],[cena/enota brez DDV v EUR]]*Sklop12[[#This Row],[Stopnja DDV (%)]]</f>
        <v>0</v>
      </c>
      <c r="R22" s="297">
        <f>+Sklop12[[#This Row],[cena/enota brez DDV v EUR]]+Sklop12[[#This Row],[Davek (EUR)]]</f>
        <v>0</v>
      </c>
      <c r="S22" s="297">
        <f>+Sklop12[[#This Row],[cena/enota brez DDV v EUR]]*Sklop12[[#This Row],[Okvirna količina]]</f>
        <v>0</v>
      </c>
      <c r="T22" s="297">
        <f>+Sklop12[[#This Row],[Končna cena/enoto mere (EUR) z DDV]]*Sklop12[[#This Row],[Okvirna količina]]</f>
        <v>0</v>
      </c>
      <c r="U22" s="237"/>
    </row>
    <row r="23" spans="1:22" s="55" customFormat="1" ht="12">
      <c r="A23" s="77" t="s">
        <v>9</v>
      </c>
      <c r="B23" s="320" t="s">
        <v>300</v>
      </c>
      <c r="C23" s="315">
        <v>1</v>
      </c>
      <c r="D23" s="75" t="s">
        <v>0</v>
      </c>
      <c r="E23" s="122"/>
      <c r="F23" s="291">
        <v>200</v>
      </c>
      <c r="G23" s="316" t="s">
        <v>0</v>
      </c>
      <c r="H23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291" t="str">
        <f>IF(Sklop12[[#This Row],[ZAHTEVANA SHEMA KAKOVOSTI]]&lt;&gt;"",Sklop12[[#This Row],[Preračunana masa/volumen/kos na enoto kg]],"")</f>
        <v/>
      </c>
      <c r="J23" s="302"/>
      <c r="K23" s="294"/>
      <c r="L23" s="294"/>
      <c r="M23" s="303"/>
      <c r="N23" s="304"/>
      <c r="O23" s="304"/>
      <c r="P23" s="305"/>
      <c r="Q23" s="297">
        <f>+Sklop12[[#This Row],[cena/enota brez DDV v EUR]]*Sklop12[[#This Row],[Stopnja DDV (%)]]</f>
        <v>0</v>
      </c>
      <c r="R23" s="297">
        <f>+Sklop12[[#This Row],[cena/enota brez DDV v EUR]]+Sklop12[[#This Row],[Davek (EUR)]]</f>
        <v>0</v>
      </c>
      <c r="S23" s="297">
        <f>+Sklop12[[#This Row],[cena/enota brez DDV v EUR]]*Sklop12[[#This Row],[Okvirna količina]]</f>
        <v>0</v>
      </c>
      <c r="T23" s="297">
        <f>+Sklop12[[#This Row],[Končna cena/enoto mere (EUR) z DDV]]*Sklop12[[#This Row],[Okvirna količina]]</f>
        <v>0</v>
      </c>
      <c r="U23" s="237"/>
    </row>
    <row r="24" spans="1:22" s="55" customFormat="1" ht="12">
      <c r="A24" s="77" t="s">
        <v>10</v>
      </c>
      <c r="B24" s="320" t="s">
        <v>396</v>
      </c>
      <c r="C24" s="315" t="s">
        <v>388</v>
      </c>
      <c r="D24" s="75" t="s">
        <v>0</v>
      </c>
      <c r="E24" s="122"/>
      <c r="F24" s="291">
        <v>100</v>
      </c>
      <c r="G24" s="316" t="s">
        <v>0</v>
      </c>
      <c r="H24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91" t="str">
        <f>IF(Sklop12[[#This Row],[ZAHTEVANA SHEMA KAKOVOSTI]]&lt;&gt;"",Sklop12[[#This Row],[Preračunana masa/volumen/kos na enoto kg]],"")</f>
        <v/>
      </c>
      <c r="J24" s="302"/>
      <c r="K24" s="294"/>
      <c r="L24" s="294"/>
      <c r="M24" s="303"/>
      <c r="N24" s="304"/>
      <c r="O24" s="304"/>
      <c r="P24" s="305"/>
      <c r="Q24" s="297">
        <f>+Sklop12[[#This Row],[cena/enota brez DDV v EUR]]*Sklop12[[#This Row],[Stopnja DDV (%)]]</f>
        <v>0</v>
      </c>
      <c r="R24" s="297">
        <f>+Sklop12[[#This Row],[cena/enota brez DDV v EUR]]+Sklop12[[#This Row],[Davek (EUR)]]</f>
        <v>0</v>
      </c>
      <c r="S24" s="297">
        <f>+Sklop12[[#This Row],[cena/enota brez DDV v EUR]]*Sklop12[[#This Row],[Okvirna količina]]</f>
        <v>0</v>
      </c>
      <c r="T24" s="297">
        <f>+Sklop12[[#This Row],[Končna cena/enoto mere (EUR) z DDV]]*Sklop12[[#This Row],[Okvirna količina]]</f>
        <v>0</v>
      </c>
      <c r="U24" s="237"/>
    </row>
    <row r="25" spans="1:22" s="324" customFormat="1" ht="12">
      <c r="A25" s="77" t="s">
        <v>11</v>
      </c>
      <c r="B25" s="409" t="s">
        <v>301</v>
      </c>
      <c r="C25" s="443" t="s">
        <v>511</v>
      </c>
      <c r="D25" s="341" t="s">
        <v>0</v>
      </c>
      <c r="E25" s="122" t="s">
        <v>372</v>
      </c>
      <c r="F25" s="342">
        <v>300</v>
      </c>
      <c r="G25" s="316" t="s">
        <v>0</v>
      </c>
      <c r="H25" s="2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342">
        <f>IF(Sklop12[[#This Row],[ZAHTEVANA SHEMA KAKOVOSTI]]&lt;&gt;"",Sklop12[[#This Row],[Preračunana masa/volumen/kos na enoto kg]],"")</f>
        <v>300</v>
      </c>
      <c r="J25" s="343"/>
      <c r="K25" s="344"/>
      <c r="L25" s="344"/>
      <c r="M25" s="345"/>
      <c r="N25" s="346"/>
      <c r="O25" s="346"/>
      <c r="P25" s="347"/>
      <c r="Q25" s="346">
        <f>+Sklop12[[#This Row],[cena/enota brez DDV v EUR]]*Sklop12[[#This Row],[Stopnja DDV (%)]]</f>
        <v>0</v>
      </c>
      <c r="R25" s="346">
        <f>+Sklop12[[#This Row],[cena/enota brez DDV v EUR]]+Sklop12[[#This Row],[Davek (EUR)]]</f>
        <v>0</v>
      </c>
      <c r="S25" s="346">
        <f>+Sklop12[[#This Row],[cena/enota brez DDV v EUR]]*Sklop12[[#This Row],[Okvirna količina]]</f>
        <v>0</v>
      </c>
      <c r="T25" s="346">
        <f>+Sklop12[[#This Row],[Končna cena/enoto mere (EUR) z DDV]]*Sklop12[[#This Row],[Okvirna količina]]</f>
        <v>0</v>
      </c>
      <c r="U25" s="348"/>
    </row>
    <row r="26" spans="1:22">
      <c r="A26" s="338" t="s">
        <v>100</v>
      </c>
      <c r="B26" s="327"/>
      <c r="C26" s="328"/>
      <c r="D26" s="328"/>
      <c r="E26" s="329"/>
      <c r="F26" s="330"/>
      <c r="G26" s="331"/>
      <c r="H26" s="332">
        <f>SUBTOTAL(109,Sklop12[Preračunana masa/volumen/kos na enoto kg])</f>
        <v>1525</v>
      </c>
      <c r="I26" s="332">
        <f>SUBTOTAL(109,Sklop12[Živila iz shem kakovosti (kg)])</f>
        <v>300</v>
      </c>
      <c r="J26" s="330"/>
      <c r="K26" s="333"/>
      <c r="L26" s="333"/>
      <c r="M26" s="334"/>
      <c r="N26" s="335"/>
      <c r="O26" s="335"/>
      <c r="P26" s="335"/>
      <c r="Q26" s="336"/>
      <c r="R26" s="330"/>
      <c r="S26" s="336">
        <f>SUBTOTAL(109,Sklop12[Vrednost za okvirno količino (EUR) brez DDV])</f>
        <v>0</v>
      </c>
      <c r="T26" s="336">
        <f>SUBTOTAL(109,Sklop12[Vrednost za okvirno količino (EUR) z DDV])</f>
        <v>0</v>
      </c>
      <c r="U26" s="337">
        <f>SUBTOTAL(103,Sklop12[Shema kakovosti
(nacionalne, evropske)
])</f>
        <v>0</v>
      </c>
    </row>
    <row r="27" spans="1:22" ht="14.4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28"/>
      <c r="D29" s="28"/>
      <c r="E29" s="91"/>
    </row>
    <row r="30" spans="1:22">
      <c r="A30" s="86" t="s">
        <v>142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136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 ht="12.75" customHeight="1">
      <c r="A32" s="527" t="s">
        <v>144</v>
      </c>
      <c r="B32" s="527"/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2.75" customHeight="1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4.4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J26:P30 J1:P15 U1:U30 J16:J25 P16:P25" name="Obseg1"/>
    <protectedRange sqref="U34 M34:P34" name="Obseg1_1_1_1_1"/>
    <protectedRange sqref="J34:L34" name="Obseg1_3_1_1"/>
    <protectedRange sqref="U33 M33:P33" name="Obseg1_1_1_1_1_2"/>
    <protectedRange sqref="K16:O25" name="Obseg1_3"/>
    <protectedRange sqref="U31 M31:P31" name="Obseg1_1_2_1_1"/>
    <protectedRange sqref="J31:L31" name="Obseg1_3_1_2"/>
    <protectedRange sqref="U32 M32:P32" name="Obseg1_1_1_1_1_2_1"/>
    <protectedRange sqref="J32:L32" name="Obseg1_3_1_1_2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4"/>
  <sheetViews>
    <sheetView topLeftCell="A11" zoomScale="90" zoomScaleNormal="90" zoomScaleSheetLayoutView="100" workbookViewId="0">
      <selection activeCell="Q40" sqref="Q40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214" t="s">
        <v>47</v>
      </c>
    </row>
    <row r="2" spans="1:21" ht="14.4">
      <c r="B2" s="215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215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216"/>
    </row>
    <row r="5" spans="1:21" ht="14.4">
      <c r="B5" s="214" t="s">
        <v>51</v>
      </c>
    </row>
    <row r="6" spans="1:21" ht="17.25" customHeight="1">
      <c r="B6" s="217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217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217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218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pred_rekapitulacija'!B26</f>
        <v>ZAMRZNJENI IZDELKI IZ TESTA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22" t="s">
        <v>1</v>
      </c>
      <c r="B16" s="220" t="s">
        <v>406</v>
      </c>
      <c r="C16" s="75" t="s">
        <v>218</v>
      </c>
      <c r="D16" s="75" t="s">
        <v>0</v>
      </c>
      <c r="E16" s="90"/>
      <c r="F16" s="149">
        <v>300</v>
      </c>
      <c r="G16" s="187" t="s">
        <v>0</v>
      </c>
      <c r="H16" s="1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6" s="140" t="str">
        <f>IF(Sklop13[[#This Row],[ZAHTEVANA SHEMA KAKOVOSTI]]&lt;&gt;"",Sklop13[[#This Row],[Preračunana masa/volumen/kos na enoto kg]],"")</f>
        <v/>
      </c>
      <c r="J16" s="150"/>
      <c r="K16" s="121"/>
      <c r="L16" s="121"/>
      <c r="M16" s="121"/>
      <c r="N16" s="116"/>
      <c r="O16" s="121"/>
      <c r="P16" s="141"/>
      <c r="Q16" s="142">
        <f>+Sklop13[[#This Row],[cena/enota brez DDV v EUR]]*Sklop13[[#This Row],[Stopnja DDV (%)]]</f>
        <v>0</v>
      </c>
      <c r="R16" s="142">
        <f>+Sklop13[[#This Row],[cena/enota brez DDV v EUR]]+Sklop13[[#This Row],[Davek (EUR)]]</f>
        <v>0</v>
      </c>
      <c r="S16" s="142">
        <f>+Sklop13[[#This Row],[cena/enota brez DDV v EUR]]*Sklop13[[#This Row],[Okvirna količina]]</f>
        <v>0</v>
      </c>
      <c r="T16" s="142">
        <f>+Sklop13[[#This Row],[Končna cena/enoto mere (EUR) z DDV]]*Sklop13[[#This Row],[Okvirna količina]]</f>
        <v>0</v>
      </c>
      <c r="U16" s="121"/>
    </row>
    <row r="17" spans="1:21" s="55" customFormat="1" ht="12">
      <c r="A17" s="222" t="s">
        <v>3</v>
      </c>
      <c r="B17" s="220" t="s">
        <v>405</v>
      </c>
      <c r="C17" s="75">
        <v>1</v>
      </c>
      <c r="D17" s="75" t="s">
        <v>0</v>
      </c>
      <c r="E17" s="90"/>
      <c r="F17" s="149">
        <v>300</v>
      </c>
      <c r="G17" s="187" t="s">
        <v>0</v>
      </c>
      <c r="H1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190" t="str">
        <f>IF(Sklop13[[#This Row],[ZAHTEVANA SHEMA KAKOVOSTI]]&lt;&gt;"",Sklop13[[#This Row],[Preračunana masa/volumen/kos na enoto kg]],"")</f>
        <v/>
      </c>
      <c r="J17" s="191"/>
      <c r="K17" s="121"/>
      <c r="L17" s="121"/>
      <c r="M17" s="121"/>
      <c r="N17" s="116"/>
      <c r="O17" s="121"/>
      <c r="P17" s="193"/>
      <c r="Q17" s="192">
        <f>+Sklop13[[#This Row],[cena/enota brez DDV v EUR]]*Sklop13[[#This Row],[Stopnja DDV (%)]]</f>
        <v>0</v>
      </c>
      <c r="R17" s="192">
        <f>+Sklop13[[#This Row],[cena/enota brez DDV v EUR]]+Sklop13[[#This Row],[Davek (EUR)]]</f>
        <v>0</v>
      </c>
      <c r="S17" s="192">
        <f>+Sklop13[[#This Row],[cena/enota brez DDV v EUR]]*Sklop13[[#This Row],[Okvirna količina]]</f>
        <v>0</v>
      </c>
      <c r="T17" s="192">
        <f>+Sklop13[[#This Row],[Končna cena/enoto mere (EUR) z DDV]]*Sklop13[[#This Row],[Okvirna količina]]</f>
        <v>0</v>
      </c>
      <c r="U17" s="121"/>
    </row>
    <row r="18" spans="1:21" s="55" customFormat="1" ht="12">
      <c r="A18" s="222" t="s">
        <v>4</v>
      </c>
      <c r="B18" s="220" t="s">
        <v>404</v>
      </c>
      <c r="C18" s="75">
        <v>1</v>
      </c>
      <c r="D18" s="75" t="s">
        <v>0</v>
      </c>
      <c r="E18" s="90"/>
      <c r="F18" s="149">
        <v>150</v>
      </c>
      <c r="G18" s="187" t="s">
        <v>0</v>
      </c>
      <c r="H1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90" t="str">
        <f>IF(Sklop13[[#This Row],[ZAHTEVANA SHEMA KAKOVOSTI]]&lt;&gt;"",Sklop13[[#This Row],[Preračunana masa/volumen/kos na enoto kg]],"")</f>
        <v/>
      </c>
      <c r="J18" s="191"/>
      <c r="K18" s="121"/>
      <c r="L18" s="121"/>
      <c r="M18" s="121"/>
      <c r="N18" s="116"/>
      <c r="O18" s="121"/>
      <c r="P18" s="193"/>
      <c r="Q18" s="192">
        <f>+Sklop13[[#This Row],[cena/enota brez DDV v EUR]]*Sklop13[[#This Row],[Stopnja DDV (%)]]</f>
        <v>0</v>
      </c>
      <c r="R18" s="192">
        <f>+Sklop13[[#This Row],[cena/enota brez DDV v EUR]]+Sklop13[[#This Row],[Davek (EUR)]]</f>
        <v>0</v>
      </c>
      <c r="S18" s="192">
        <f>+Sklop13[[#This Row],[cena/enota brez DDV v EUR]]*Sklop13[[#This Row],[Okvirna količina]]</f>
        <v>0</v>
      </c>
      <c r="T18" s="192">
        <f>+Sklop13[[#This Row],[Končna cena/enoto mere (EUR) z DDV]]*Sklop13[[#This Row],[Okvirna količina]]</f>
        <v>0</v>
      </c>
      <c r="U18" s="121"/>
    </row>
    <row r="19" spans="1:21" s="55" customFormat="1" ht="12">
      <c r="A19" s="222" t="s">
        <v>5</v>
      </c>
      <c r="B19" s="220" t="s">
        <v>302</v>
      </c>
      <c r="C19" s="75" t="s">
        <v>512</v>
      </c>
      <c r="D19" s="75" t="s">
        <v>0</v>
      </c>
      <c r="E19" s="90"/>
      <c r="F19" s="149">
        <v>190</v>
      </c>
      <c r="G19" s="187" t="s">
        <v>0</v>
      </c>
      <c r="H19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I19" s="190" t="str">
        <f>IF(Sklop13[[#This Row],[ZAHTEVANA SHEMA KAKOVOSTI]]&lt;&gt;"",Sklop13[[#This Row],[Preračunana masa/volumen/kos na enoto kg]],"")</f>
        <v/>
      </c>
      <c r="J19" s="191"/>
      <c r="K19" s="121"/>
      <c r="L19" s="121"/>
      <c r="M19" s="121"/>
      <c r="N19" s="116"/>
      <c r="O19" s="121"/>
      <c r="P19" s="193"/>
      <c r="Q19" s="192">
        <f>+Sklop13[[#This Row],[cena/enota brez DDV v EUR]]*Sklop13[[#This Row],[Stopnja DDV (%)]]</f>
        <v>0</v>
      </c>
      <c r="R19" s="192">
        <f>+Sklop13[[#This Row],[cena/enota brez DDV v EUR]]+Sklop13[[#This Row],[Davek (EUR)]]</f>
        <v>0</v>
      </c>
      <c r="S19" s="192">
        <f>+Sklop13[[#This Row],[cena/enota brez DDV v EUR]]*Sklop13[[#This Row],[Okvirna količina]]</f>
        <v>0</v>
      </c>
      <c r="T19" s="192">
        <f>+Sklop13[[#This Row],[Končna cena/enoto mere (EUR) z DDV]]*Sklop13[[#This Row],[Okvirna količina]]</f>
        <v>0</v>
      </c>
      <c r="U19" s="121"/>
    </row>
    <row r="20" spans="1:21" s="55" customFormat="1" ht="12">
      <c r="A20" s="222" t="s">
        <v>6</v>
      </c>
      <c r="B20" s="220" t="s">
        <v>403</v>
      </c>
      <c r="C20" s="75" t="s">
        <v>513</v>
      </c>
      <c r="D20" s="75" t="s">
        <v>0</v>
      </c>
      <c r="E20" s="90"/>
      <c r="F20" s="149">
        <v>150</v>
      </c>
      <c r="G20" s="187" t="s">
        <v>0</v>
      </c>
      <c r="H20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190" t="str">
        <f>IF(Sklop13[[#This Row],[ZAHTEVANA SHEMA KAKOVOSTI]]&lt;&gt;"",Sklop13[[#This Row],[Preračunana masa/volumen/kos na enoto kg]],"")</f>
        <v/>
      </c>
      <c r="J20" s="191"/>
      <c r="K20" s="121"/>
      <c r="L20" s="121"/>
      <c r="M20" s="121"/>
      <c r="N20" s="116"/>
      <c r="O20" s="121"/>
      <c r="P20" s="193"/>
      <c r="Q20" s="192">
        <f>+Sklop13[[#This Row],[cena/enota brez DDV v EUR]]*Sklop13[[#This Row],[Stopnja DDV (%)]]</f>
        <v>0</v>
      </c>
      <c r="R20" s="192">
        <f>+Sklop13[[#This Row],[cena/enota brez DDV v EUR]]+Sklop13[[#This Row],[Davek (EUR)]]</f>
        <v>0</v>
      </c>
      <c r="S20" s="192">
        <f>+Sklop13[[#This Row],[cena/enota brez DDV v EUR]]*Sklop13[[#This Row],[Okvirna količina]]</f>
        <v>0</v>
      </c>
      <c r="T20" s="192">
        <f>+Sklop13[[#This Row],[Končna cena/enoto mere (EUR) z DDV]]*Sklop13[[#This Row],[Okvirna količina]]</f>
        <v>0</v>
      </c>
      <c r="U20" s="121"/>
    </row>
    <row r="21" spans="1:21" s="55" customFormat="1" ht="12">
      <c r="A21" s="222" t="s">
        <v>7</v>
      </c>
      <c r="B21" s="220" t="s">
        <v>402</v>
      </c>
      <c r="C21" s="75" t="s">
        <v>218</v>
      </c>
      <c r="D21" s="75" t="s">
        <v>0</v>
      </c>
      <c r="E21" s="90"/>
      <c r="F21" s="149">
        <v>500</v>
      </c>
      <c r="G21" s="187" t="s">
        <v>0</v>
      </c>
      <c r="H21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1" s="190" t="str">
        <f>IF(Sklop13[[#This Row],[ZAHTEVANA SHEMA KAKOVOSTI]]&lt;&gt;"",Sklop13[[#This Row],[Preračunana masa/volumen/kos na enoto kg]],"")</f>
        <v/>
      </c>
      <c r="J21" s="191"/>
      <c r="K21" s="121"/>
      <c r="L21" s="121"/>
      <c r="M21" s="121"/>
      <c r="N21" s="116"/>
      <c r="O21" s="121"/>
      <c r="P21" s="193"/>
      <c r="Q21" s="192">
        <f>+Sklop13[[#This Row],[cena/enota brez DDV v EUR]]*Sklop13[[#This Row],[Stopnja DDV (%)]]</f>
        <v>0</v>
      </c>
      <c r="R21" s="192">
        <f>+Sklop13[[#This Row],[cena/enota brez DDV v EUR]]+Sklop13[[#This Row],[Davek (EUR)]]</f>
        <v>0</v>
      </c>
      <c r="S21" s="192">
        <f>+Sklop13[[#This Row],[cena/enota brez DDV v EUR]]*Sklop13[[#This Row],[Okvirna količina]]</f>
        <v>0</v>
      </c>
      <c r="T21" s="192">
        <f>+Sklop13[[#This Row],[Končna cena/enoto mere (EUR) z DDV]]*Sklop13[[#This Row],[Okvirna količina]]</f>
        <v>0</v>
      </c>
      <c r="U21" s="121"/>
    </row>
    <row r="22" spans="1:21" s="55" customFormat="1" ht="12">
      <c r="A22" s="222" t="s">
        <v>8</v>
      </c>
      <c r="B22" s="220" t="s">
        <v>556</v>
      </c>
      <c r="C22" s="75">
        <v>1</v>
      </c>
      <c r="D22" s="75" t="s">
        <v>0</v>
      </c>
      <c r="E22" s="90"/>
      <c r="F22" s="149">
        <v>250</v>
      </c>
      <c r="G22" s="187" t="s">
        <v>0</v>
      </c>
      <c r="H22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2" s="190" t="str">
        <f>IF(Sklop13[[#This Row],[ZAHTEVANA SHEMA KAKOVOSTI]]&lt;&gt;"",Sklop13[[#This Row],[Preračunana masa/volumen/kos na enoto kg]],"")</f>
        <v/>
      </c>
      <c r="J22" s="191"/>
      <c r="K22" s="121"/>
      <c r="L22" s="121"/>
      <c r="M22" s="121"/>
      <c r="N22" s="116"/>
      <c r="O22" s="121"/>
      <c r="P22" s="193"/>
      <c r="Q22" s="192">
        <f>+Sklop13[[#This Row],[cena/enota brez DDV v EUR]]*Sklop13[[#This Row],[Stopnja DDV (%)]]</f>
        <v>0</v>
      </c>
      <c r="R22" s="192">
        <f>+Sklop13[[#This Row],[cena/enota brez DDV v EUR]]+Sklop13[[#This Row],[Davek (EUR)]]</f>
        <v>0</v>
      </c>
      <c r="S22" s="192">
        <f>+Sklop13[[#This Row],[cena/enota brez DDV v EUR]]*Sklop13[[#This Row],[Okvirna količina]]</f>
        <v>0</v>
      </c>
      <c r="T22" s="192">
        <f>+Sklop13[[#This Row],[Končna cena/enoto mere (EUR) z DDV]]*Sklop13[[#This Row],[Okvirna količina]]</f>
        <v>0</v>
      </c>
      <c r="U22" s="121"/>
    </row>
    <row r="23" spans="1:21" s="55" customFormat="1" ht="24">
      <c r="A23" s="222" t="s">
        <v>9</v>
      </c>
      <c r="B23" s="287" t="s">
        <v>514</v>
      </c>
      <c r="C23" s="75">
        <v>1</v>
      </c>
      <c r="D23" s="75" t="s">
        <v>0</v>
      </c>
      <c r="E23" s="90"/>
      <c r="F23" s="149">
        <v>250</v>
      </c>
      <c r="G23" s="187" t="s">
        <v>0</v>
      </c>
      <c r="H23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3" s="190" t="str">
        <f>IF(Sklop13[[#This Row],[ZAHTEVANA SHEMA KAKOVOSTI]]&lt;&gt;"",Sklop13[[#This Row],[Preračunana masa/volumen/kos na enoto kg]],"")</f>
        <v/>
      </c>
      <c r="J23" s="191"/>
      <c r="K23" s="121"/>
      <c r="L23" s="121"/>
      <c r="M23" s="121"/>
      <c r="N23" s="116"/>
      <c r="O23" s="121"/>
      <c r="P23" s="193"/>
      <c r="Q23" s="192">
        <f>+Sklop13[[#This Row],[cena/enota brez DDV v EUR]]*Sklop13[[#This Row],[Stopnja DDV (%)]]</f>
        <v>0</v>
      </c>
      <c r="R23" s="192">
        <f>+Sklop13[[#This Row],[cena/enota brez DDV v EUR]]+Sklop13[[#This Row],[Davek (EUR)]]</f>
        <v>0</v>
      </c>
      <c r="S23" s="192">
        <f>+Sklop13[[#This Row],[cena/enota brez DDV v EUR]]*Sklop13[[#This Row],[Okvirna količina]]</f>
        <v>0</v>
      </c>
      <c r="T23" s="192">
        <f>+Sklop13[[#This Row],[Končna cena/enoto mere (EUR) z DDV]]*Sklop13[[#This Row],[Okvirna količina]]</f>
        <v>0</v>
      </c>
      <c r="U23" s="121"/>
    </row>
    <row r="24" spans="1:21" s="55" customFormat="1" ht="12">
      <c r="A24" s="222" t="s">
        <v>10</v>
      </c>
      <c r="B24" s="220" t="s">
        <v>401</v>
      </c>
      <c r="C24" s="75">
        <v>1</v>
      </c>
      <c r="D24" s="75" t="s">
        <v>0</v>
      </c>
      <c r="E24" s="90"/>
      <c r="F24" s="149">
        <v>240</v>
      </c>
      <c r="G24" s="187" t="s">
        <v>0</v>
      </c>
      <c r="H24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4" s="190" t="str">
        <f>IF(Sklop13[[#This Row],[ZAHTEVANA SHEMA KAKOVOSTI]]&lt;&gt;"",Sklop13[[#This Row],[Preračunana masa/volumen/kos na enoto kg]],"")</f>
        <v/>
      </c>
      <c r="J24" s="191"/>
      <c r="K24" s="121"/>
      <c r="L24" s="121"/>
      <c r="M24" s="121"/>
      <c r="N24" s="116"/>
      <c r="O24" s="121"/>
      <c r="P24" s="193"/>
      <c r="Q24" s="192">
        <f>+Sklop13[[#This Row],[cena/enota brez DDV v EUR]]*Sklop13[[#This Row],[Stopnja DDV (%)]]</f>
        <v>0</v>
      </c>
      <c r="R24" s="192">
        <f>+Sklop13[[#This Row],[cena/enota brez DDV v EUR]]+Sklop13[[#This Row],[Davek (EUR)]]</f>
        <v>0</v>
      </c>
      <c r="S24" s="192">
        <f>+Sklop13[[#This Row],[cena/enota brez DDV v EUR]]*Sklop13[[#This Row],[Okvirna količina]]</f>
        <v>0</v>
      </c>
      <c r="T24" s="192">
        <f>+Sklop13[[#This Row],[Končna cena/enoto mere (EUR) z DDV]]*Sklop13[[#This Row],[Okvirna količina]]</f>
        <v>0</v>
      </c>
      <c r="U24" s="121"/>
    </row>
    <row r="25" spans="1:21" s="55" customFormat="1" ht="12">
      <c r="A25" s="222" t="s">
        <v>11</v>
      </c>
      <c r="B25" s="220" t="s">
        <v>400</v>
      </c>
      <c r="C25" s="75">
        <v>0.5</v>
      </c>
      <c r="D25" s="75" t="s">
        <v>0</v>
      </c>
      <c r="E25" s="90"/>
      <c r="F25" s="149">
        <v>10</v>
      </c>
      <c r="G25" s="187" t="s">
        <v>0</v>
      </c>
      <c r="H25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90" t="str">
        <f>IF(Sklop13[[#This Row],[ZAHTEVANA SHEMA KAKOVOSTI]]&lt;&gt;"",Sklop13[[#This Row],[Preračunana masa/volumen/kos na enoto kg]],"")</f>
        <v/>
      </c>
      <c r="J25" s="191"/>
      <c r="K25" s="121"/>
      <c r="L25" s="121"/>
      <c r="M25" s="121"/>
      <c r="N25" s="116"/>
      <c r="O25" s="121"/>
      <c r="P25" s="193"/>
      <c r="Q25" s="192">
        <f>+Sklop13[[#This Row],[cena/enota brez DDV v EUR]]*Sklop13[[#This Row],[Stopnja DDV (%)]]</f>
        <v>0</v>
      </c>
      <c r="R25" s="192">
        <f>+Sklop13[[#This Row],[cena/enota brez DDV v EUR]]+Sklop13[[#This Row],[Davek (EUR)]]</f>
        <v>0</v>
      </c>
      <c r="S25" s="192">
        <f>+Sklop13[[#This Row],[cena/enota brez DDV v EUR]]*Sklop13[[#This Row],[Okvirna količina]]</f>
        <v>0</v>
      </c>
      <c r="T25" s="192">
        <f>+Sklop13[[#This Row],[Končna cena/enoto mere (EUR) z DDV]]*Sklop13[[#This Row],[Okvirna količina]]</f>
        <v>0</v>
      </c>
      <c r="U25" s="121"/>
    </row>
    <row r="26" spans="1:21" s="55" customFormat="1" ht="12">
      <c r="A26" s="222" t="s">
        <v>12</v>
      </c>
      <c r="B26" s="220" t="s">
        <v>399</v>
      </c>
      <c r="C26" s="75" t="s">
        <v>218</v>
      </c>
      <c r="D26" s="75" t="s">
        <v>0</v>
      </c>
      <c r="E26" s="90"/>
      <c r="F26" s="149">
        <v>460</v>
      </c>
      <c r="G26" s="187" t="s">
        <v>0</v>
      </c>
      <c r="H26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460</v>
      </c>
      <c r="I26" s="190" t="str">
        <f>IF(Sklop13[[#This Row],[ZAHTEVANA SHEMA KAKOVOSTI]]&lt;&gt;"",Sklop13[[#This Row],[Preračunana masa/volumen/kos na enoto kg]],"")</f>
        <v/>
      </c>
      <c r="J26" s="191"/>
      <c r="K26" s="121"/>
      <c r="L26" s="121"/>
      <c r="M26" s="121"/>
      <c r="N26" s="116"/>
      <c r="O26" s="121"/>
      <c r="P26" s="193"/>
      <c r="Q26" s="192">
        <f>+Sklop13[[#This Row],[cena/enota brez DDV v EUR]]*Sklop13[[#This Row],[Stopnja DDV (%)]]</f>
        <v>0</v>
      </c>
      <c r="R26" s="192">
        <f>+Sklop13[[#This Row],[cena/enota brez DDV v EUR]]+Sklop13[[#This Row],[Davek (EUR)]]</f>
        <v>0</v>
      </c>
      <c r="S26" s="192">
        <f>+Sklop13[[#This Row],[cena/enota brez DDV v EUR]]*Sklop13[[#This Row],[Okvirna količina]]</f>
        <v>0</v>
      </c>
      <c r="T26" s="192">
        <f>+Sklop13[[#This Row],[Končna cena/enoto mere (EUR) z DDV]]*Sklop13[[#This Row],[Okvirna količina]]</f>
        <v>0</v>
      </c>
      <c r="U26" s="121"/>
    </row>
    <row r="27" spans="1:21" s="55" customFormat="1" ht="12">
      <c r="A27" s="222" t="s">
        <v>13</v>
      </c>
      <c r="B27" s="220" t="s">
        <v>398</v>
      </c>
      <c r="C27" s="75" t="s">
        <v>214</v>
      </c>
      <c r="D27" s="75" t="s">
        <v>0</v>
      </c>
      <c r="E27" s="90"/>
      <c r="F27" s="149">
        <v>100</v>
      </c>
      <c r="G27" s="187" t="s">
        <v>0</v>
      </c>
      <c r="H2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90" t="str">
        <f>IF(Sklop13[[#This Row],[ZAHTEVANA SHEMA KAKOVOSTI]]&lt;&gt;"",Sklop13[[#This Row],[Preračunana masa/volumen/kos na enoto kg]],"")</f>
        <v/>
      </c>
      <c r="J27" s="191"/>
      <c r="K27" s="121"/>
      <c r="L27" s="121"/>
      <c r="M27" s="121"/>
      <c r="N27" s="116"/>
      <c r="O27" s="121"/>
      <c r="P27" s="193"/>
      <c r="Q27" s="192">
        <f>+Sklop13[[#This Row],[cena/enota brez DDV v EUR]]*Sklop13[[#This Row],[Stopnja DDV (%)]]</f>
        <v>0</v>
      </c>
      <c r="R27" s="192">
        <f>+Sklop13[[#This Row],[cena/enota brez DDV v EUR]]+Sklop13[[#This Row],[Davek (EUR)]]</f>
        <v>0</v>
      </c>
      <c r="S27" s="192">
        <f>+Sklop13[[#This Row],[cena/enota brez DDV v EUR]]*Sklop13[[#This Row],[Okvirna količina]]</f>
        <v>0</v>
      </c>
      <c r="T27" s="192">
        <f>+Sklop13[[#This Row],[Končna cena/enoto mere (EUR) z DDV]]*Sklop13[[#This Row],[Okvirna količina]]</f>
        <v>0</v>
      </c>
      <c r="U27" s="121"/>
    </row>
    <row r="28" spans="1:21" s="55" customFormat="1" ht="12">
      <c r="A28" s="222" t="s">
        <v>14</v>
      </c>
      <c r="B28" s="220" t="s">
        <v>397</v>
      </c>
      <c r="C28" s="75" t="s">
        <v>515</v>
      </c>
      <c r="D28" s="75" t="s">
        <v>0</v>
      </c>
      <c r="E28" s="90"/>
      <c r="F28" s="149">
        <v>100</v>
      </c>
      <c r="G28" s="187" t="s">
        <v>0</v>
      </c>
      <c r="H28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190" t="str">
        <f>IF(Sklop13[[#This Row],[ZAHTEVANA SHEMA KAKOVOSTI]]&lt;&gt;"",Sklop13[[#This Row],[Preračunana masa/volumen/kos na enoto kg]],"")</f>
        <v/>
      </c>
      <c r="J28" s="191"/>
      <c r="K28" s="121"/>
      <c r="L28" s="121"/>
      <c r="M28" s="121"/>
      <c r="N28" s="116"/>
      <c r="O28" s="121"/>
      <c r="P28" s="193"/>
      <c r="Q28" s="192">
        <f>+Sklop13[[#This Row],[cena/enota brez DDV v EUR]]*Sklop13[[#This Row],[Stopnja DDV (%)]]</f>
        <v>0</v>
      </c>
      <c r="R28" s="192">
        <f>+Sklop13[[#This Row],[cena/enota brez DDV v EUR]]+Sklop13[[#This Row],[Davek (EUR)]]</f>
        <v>0</v>
      </c>
      <c r="S28" s="192">
        <f>+Sklop13[[#This Row],[cena/enota brez DDV v EUR]]*Sklop13[[#This Row],[Okvirna količina]]</f>
        <v>0</v>
      </c>
      <c r="T28" s="192">
        <f>+Sklop13[[#This Row],[Končna cena/enoto mere (EUR) z DDV]]*Sklop13[[#This Row],[Okvirna količina]]</f>
        <v>0</v>
      </c>
      <c r="U28" s="121"/>
    </row>
    <row r="29" spans="1:21" s="55" customFormat="1" ht="24">
      <c r="A29" s="222" t="s">
        <v>15</v>
      </c>
      <c r="B29" s="220" t="s">
        <v>557</v>
      </c>
      <c r="C29" s="75">
        <v>1</v>
      </c>
      <c r="D29" s="75" t="s">
        <v>0</v>
      </c>
      <c r="E29" s="90"/>
      <c r="F29" s="149">
        <v>50</v>
      </c>
      <c r="G29" s="187" t="s">
        <v>0</v>
      </c>
      <c r="H29" s="1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140" t="str">
        <f>IF(Sklop13[[#This Row],[ZAHTEVANA SHEMA KAKOVOSTI]]&lt;&gt;"",Sklop13[[#This Row],[Preračunana masa/volumen/kos na enoto kg]],"")</f>
        <v/>
      </c>
      <c r="J29" s="150"/>
      <c r="K29" s="121"/>
      <c r="L29" s="121"/>
      <c r="M29" s="121"/>
      <c r="N29" s="116"/>
      <c r="O29" s="121"/>
      <c r="P29" s="141"/>
      <c r="Q29" s="142">
        <f>+Sklop13[[#This Row],[cena/enota brez DDV v EUR]]*Sklop13[[#This Row],[Stopnja DDV (%)]]</f>
        <v>0</v>
      </c>
      <c r="R29" s="142">
        <f>+Sklop13[[#This Row],[cena/enota brez DDV v EUR]]+Sklop13[[#This Row],[Davek (EUR)]]</f>
        <v>0</v>
      </c>
      <c r="S29" s="142">
        <f>+Sklop13[[#This Row],[cena/enota brez DDV v EUR]]*Sklop13[[#This Row],[Okvirna količina]]</f>
        <v>0</v>
      </c>
      <c r="T29" s="142">
        <f>+Sklop13[[#This Row],[Končna cena/enoto mere (EUR) z DDV]]*Sklop13[[#This Row],[Okvirna količina]]</f>
        <v>0</v>
      </c>
      <c r="U29" s="121"/>
    </row>
    <row r="30" spans="1:21" s="55" customFormat="1" ht="12">
      <c r="A30" s="222" t="s">
        <v>16</v>
      </c>
      <c r="B30" s="220" t="s">
        <v>303</v>
      </c>
      <c r="C30" s="75" t="s">
        <v>214</v>
      </c>
      <c r="D30" s="75" t="s">
        <v>0</v>
      </c>
      <c r="E30" s="90"/>
      <c r="F30" s="149">
        <v>50</v>
      </c>
      <c r="G30" s="187" t="s">
        <v>0</v>
      </c>
      <c r="H30" s="1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40" t="str">
        <f>IF(Sklop13[[#This Row],[ZAHTEVANA SHEMA KAKOVOSTI]]&lt;&gt;"",Sklop13[[#This Row],[Preračunana masa/volumen/kos na enoto kg]],"")</f>
        <v/>
      </c>
      <c r="J30" s="150"/>
      <c r="K30" s="121"/>
      <c r="L30" s="121"/>
      <c r="M30" s="121"/>
      <c r="N30" s="116"/>
      <c r="O30" s="121"/>
      <c r="P30" s="141"/>
      <c r="Q30" s="142">
        <f>+Sklop13[[#This Row],[cena/enota brez DDV v EUR]]*Sklop13[[#This Row],[Stopnja DDV (%)]]</f>
        <v>0</v>
      </c>
      <c r="R30" s="142">
        <f>+Sklop13[[#This Row],[cena/enota brez DDV v EUR]]+Sklop13[[#This Row],[Davek (EUR)]]</f>
        <v>0</v>
      </c>
      <c r="S30" s="142">
        <f>+Sklop13[[#This Row],[cena/enota brez DDV v EUR]]*Sklop13[[#This Row],[Okvirna količina]]</f>
        <v>0</v>
      </c>
      <c r="T30" s="142">
        <f>+Sklop13[[#This Row],[Končna cena/enoto mere (EUR) z DDV]]*Sklop13[[#This Row],[Okvirna količina]]</f>
        <v>0</v>
      </c>
      <c r="U30" s="121"/>
    </row>
    <row r="31" spans="1:21">
      <c r="A31" s="338" t="s">
        <v>100</v>
      </c>
      <c r="B31" s="327"/>
      <c r="C31" s="328"/>
      <c r="D31" s="328"/>
      <c r="E31" s="329"/>
      <c r="F31" s="330"/>
      <c r="G31" s="331"/>
      <c r="H31" s="332">
        <f>SUBTOTAL(109,Sklop13[Preračunana masa/volumen/kos na enoto kg])</f>
        <v>3095</v>
      </c>
      <c r="I31" s="332">
        <f>SUBTOTAL(109,Sklop13[Živila iz shem kakovosti (kg)])</f>
        <v>0</v>
      </c>
      <c r="J31" s="330"/>
      <c r="K31" s="333"/>
      <c r="L31" s="333"/>
      <c r="M31" s="334"/>
      <c r="N31" s="335"/>
      <c r="O31" s="335"/>
      <c r="P31" s="335"/>
      <c r="Q31" s="336"/>
      <c r="R31" s="330"/>
      <c r="S31" s="336">
        <f>SUBTOTAL(109,Sklop13[Vrednost za okvirno količino (EUR) brez DDV])</f>
        <v>0</v>
      </c>
      <c r="T31" s="336">
        <f>SUBTOTAL(109,Sklop13[Vrednost za okvirno količino (EUR) z DDV])</f>
        <v>0</v>
      </c>
      <c r="U31" s="337">
        <f>SUBTOTAL(103,Sklop13[Shema kakovosti
(nacionalne, evropske)
])</f>
        <v>0</v>
      </c>
    </row>
    <row r="32" spans="1:21" s="54" customFormat="1">
      <c r="A32" s="274"/>
      <c r="B32" s="275"/>
      <c r="C32" s="276"/>
      <c r="D32" s="276"/>
      <c r="E32" s="277"/>
      <c r="F32" s="278"/>
      <c r="G32" s="279"/>
      <c r="H32" s="280"/>
      <c r="I32" s="280"/>
      <c r="J32" s="278"/>
      <c r="K32" s="281"/>
      <c r="L32" s="281"/>
      <c r="M32" s="282"/>
      <c r="N32" s="283"/>
      <c r="O32" s="283"/>
      <c r="P32" s="283"/>
      <c r="Q32" s="284"/>
      <c r="R32" s="278"/>
      <c r="S32" s="284"/>
      <c r="T32" s="284"/>
      <c r="U32" s="285"/>
    </row>
    <row r="33" spans="1:22" ht="12.75" customHeight="1">
      <c r="A33" s="48" t="s">
        <v>96</v>
      </c>
      <c r="B33" s="16"/>
      <c r="C33" s="28"/>
      <c r="D33" s="28"/>
      <c r="E33" s="91"/>
      <c r="Q33" s="48"/>
      <c r="R33" s="48"/>
      <c r="S33" s="48"/>
      <c r="T33" s="48"/>
      <c r="V33" s="100"/>
    </row>
    <row r="34" spans="1:22">
      <c r="A34" s="11" t="s">
        <v>98</v>
      </c>
      <c r="B34" s="16"/>
      <c r="C34" s="28"/>
      <c r="D34" s="28"/>
      <c r="E34" s="91"/>
    </row>
    <row r="35" spans="1:22">
      <c r="A35" s="86" t="s">
        <v>142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99" t="s">
        <v>136</v>
      </c>
      <c r="B36" s="27"/>
      <c r="F36" s="68"/>
      <c r="G36" s="68"/>
      <c r="H36" s="29"/>
      <c r="I36" s="29"/>
      <c r="J36" s="29"/>
      <c r="K36" s="29"/>
      <c r="L36" s="54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2.75" customHeight="1">
      <c r="A37" s="527" t="s">
        <v>144</v>
      </c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527"/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527"/>
      <c r="M38" s="100"/>
      <c r="N38" s="100"/>
      <c r="O38" s="100"/>
      <c r="P38" s="100"/>
      <c r="Q38" s="100"/>
      <c r="R38" s="100"/>
      <c r="S38" s="100"/>
      <c r="T38" s="100"/>
      <c r="U38" s="100"/>
    </row>
    <row r="39" spans="1:22">
      <c r="N39" s="29"/>
      <c r="O39" s="29"/>
      <c r="P39" s="29"/>
      <c r="Q39" s="29"/>
      <c r="R39" s="29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4.4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1"/>
    </row>
    <row r="260" spans="1:22">
      <c r="B260" s="16"/>
      <c r="C260" s="28"/>
      <c r="D260" s="28"/>
      <c r="E260" s="91"/>
    </row>
    <row r="261" spans="1:22">
      <c r="B261" s="16"/>
      <c r="C261" s="28"/>
      <c r="D261" s="28"/>
      <c r="E261" s="91"/>
    </row>
    <row r="262" spans="1:22">
      <c r="B262" s="16"/>
      <c r="C262" s="28"/>
      <c r="D262" s="28"/>
      <c r="E262" s="91"/>
    </row>
    <row r="263" spans="1:22">
      <c r="B263" s="16"/>
      <c r="C263" s="28"/>
      <c r="D263" s="28"/>
      <c r="E263" s="91"/>
    </row>
    <row r="264" spans="1:22">
      <c r="B264" s="16"/>
      <c r="C264" s="28"/>
      <c r="D264" s="28"/>
      <c r="E264" s="91"/>
    </row>
  </sheetData>
  <sheetProtection insertRows="0" deleteRows="0"/>
  <protectedRanges>
    <protectedRange sqref="J39:P1048576 U39:U1048576 J1:P15 J31:P35 U1:U15 U31:U35 J16:J30 P16:P30" name="Obseg1"/>
    <protectedRange sqref="U38 M38:P38" name="Obseg1_1_1_1_1_2"/>
    <protectedRange sqref="J38:L38" name="Obseg1_3_1_1_2"/>
    <protectedRange sqref="K16:O30 U16:U30" name="Obseg1_3"/>
    <protectedRange sqref="U36 M36:P36" name="Obseg1_1_2_1_1"/>
    <protectedRange sqref="J36:L36" name="Obseg1_3_1_2"/>
    <protectedRange sqref="U37 M37:P37" name="Obseg1_1_1_1_1_2_1"/>
    <protectedRange sqref="J37:L37" name="Obseg1_3_1_1_2_2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6"/>
  <sheetViews>
    <sheetView topLeftCell="A11" zoomScale="93" zoomScaleNormal="93" zoomScaleSheetLayoutView="100" workbookViewId="0">
      <selection activeCell="Z28" sqref="Z28"/>
    </sheetView>
  </sheetViews>
  <sheetFormatPr defaultColWidth="8.88671875" defaultRowHeight="13.8"/>
  <cols>
    <col min="1" max="1" width="4.44140625" style="11" customWidth="1"/>
    <col min="2" max="2" width="40.55468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pred_rekapitulacija'!B27</f>
        <v xml:space="preserve">KRUH IN PEKOVSKO PECIVO 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49" t="s">
        <v>407</v>
      </c>
      <c r="C16" s="171">
        <v>1</v>
      </c>
      <c r="D16" s="75" t="s">
        <v>0</v>
      </c>
      <c r="E16" s="133"/>
      <c r="F16" s="75">
        <v>50</v>
      </c>
      <c r="G16" s="134" t="s">
        <v>0</v>
      </c>
      <c r="H16" s="1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78" t="str">
        <f>IF(Sklop14[[#This Row],[ZAHTEVANA SHEMA KAKOVOSTI]]&lt;&gt;"",Sklop14[[#This Row],[Preračunana masa/volumen/kos na enoto kg]],"")</f>
        <v/>
      </c>
      <c r="J16" s="125"/>
      <c r="K16" s="121"/>
      <c r="L16" s="121"/>
      <c r="M16" s="121"/>
      <c r="N16" s="116"/>
      <c r="O16" s="121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1"/>
    </row>
    <row r="17" spans="1:21" s="55" customFormat="1" ht="12">
      <c r="A17" s="77" t="s">
        <v>3</v>
      </c>
      <c r="B17" s="410" t="s">
        <v>408</v>
      </c>
      <c r="C17" s="411">
        <v>1</v>
      </c>
      <c r="D17" s="75" t="s">
        <v>0</v>
      </c>
      <c r="E17" s="390"/>
      <c r="F17" s="412">
        <v>2000</v>
      </c>
      <c r="G17" s="391" t="s">
        <v>0</v>
      </c>
      <c r="H17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7" s="376" t="str">
        <f>IF(Sklop14[[#This Row],[ZAHTEVANA SHEMA KAKOVOSTI]]&lt;&gt;"",Sklop14[[#This Row],[Preračunana masa/volumen/kos na enoto kg]],"")</f>
        <v/>
      </c>
      <c r="J17" s="413"/>
      <c r="K17" s="379"/>
      <c r="L17" s="379"/>
      <c r="M17" s="393"/>
      <c r="N17" s="380"/>
      <c r="O17" s="380"/>
      <c r="P17" s="381"/>
      <c r="Q17" s="382">
        <f>+Sklop14[[#This Row],[cena/enota brez DDV v EUR]]*Sklop14[[#This Row],[Stopnja DDV (%)]]</f>
        <v>0</v>
      </c>
      <c r="R17" s="382">
        <f>+Sklop14[[#This Row],[cena/enota brez DDV v EUR]]+Sklop14[[#This Row],[Davek (EUR)]]</f>
        <v>0</v>
      </c>
      <c r="S17" s="382">
        <f>+Sklop14[[#This Row],[cena/enota brez DDV v EUR]]*Sklop14[[#This Row],[Okvirna količina]]</f>
        <v>0</v>
      </c>
      <c r="T17" s="382">
        <f>+Sklop14[[#This Row],[Končna cena/enoto mere (EUR) z DDV]]*Sklop14[[#This Row],[Okvirna količina]]</f>
        <v>0</v>
      </c>
      <c r="U17" s="237"/>
    </row>
    <row r="18" spans="1:21" s="55" customFormat="1" ht="12">
      <c r="A18" s="77" t="s">
        <v>4</v>
      </c>
      <c r="B18" s="410" t="s">
        <v>551</v>
      </c>
      <c r="C18" s="411">
        <v>1</v>
      </c>
      <c r="D18" s="75" t="s">
        <v>0</v>
      </c>
      <c r="E18" s="390"/>
      <c r="F18" s="412">
        <v>1200</v>
      </c>
      <c r="G18" s="391" t="s">
        <v>0</v>
      </c>
      <c r="H18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8" s="376" t="str">
        <f>IF(Sklop14[[#This Row],[ZAHTEVANA SHEMA KAKOVOSTI]]&lt;&gt;"",Sklop14[[#This Row],[Preračunana masa/volumen/kos na enoto kg]],"")</f>
        <v/>
      </c>
      <c r="J18" s="413"/>
      <c r="K18" s="379"/>
      <c r="L18" s="379"/>
      <c r="M18" s="393"/>
      <c r="N18" s="380"/>
      <c r="O18" s="380"/>
      <c r="P18" s="381"/>
      <c r="Q18" s="382">
        <f>+Sklop14[[#This Row],[cena/enota brez DDV v EUR]]*Sklop14[[#This Row],[Stopnja DDV (%)]]</f>
        <v>0</v>
      </c>
      <c r="R18" s="382">
        <f>+Sklop14[[#This Row],[cena/enota brez DDV v EUR]]+Sklop14[[#This Row],[Davek (EUR)]]</f>
        <v>0</v>
      </c>
      <c r="S18" s="382">
        <f>+Sklop14[[#This Row],[cena/enota brez DDV v EUR]]*Sklop14[[#This Row],[Okvirna količina]]</f>
        <v>0</v>
      </c>
      <c r="T18" s="382">
        <f>+Sklop14[[#This Row],[Končna cena/enoto mere (EUR) z DDV]]*Sklop14[[#This Row],[Okvirna količina]]</f>
        <v>0</v>
      </c>
      <c r="U18" s="237"/>
    </row>
    <row r="19" spans="1:21" s="55" customFormat="1" ht="12">
      <c r="A19" s="77" t="s">
        <v>5</v>
      </c>
      <c r="B19" s="410" t="s">
        <v>552</v>
      </c>
      <c r="C19" s="411">
        <v>1</v>
      </c>
      <c r="D19" s="75" t="s">
        <v>0</v>
      </c>
      <c r="E19" s="390"/>
      <c r="F19" s="412">
        <v>1200</v>
      </c>
      <c r="G19" s="391" t="s">
        <v>0</v>
      </c>
      <c r="H19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9" s="376" t="str">
        <f>IF(Sklop14[[#This Row],[ZAHTEVANA SHEMA KAKOVOSTI]]&lt;&gt;"",Sklop14[[#This Row],[Preračunana masa/volumen/kos na enoto kg]],"")</f>
        <v/>
      </c>
      <c r="J19" s="413"/>
      <c r="K19" s="379"/>
      <c r="L19" s="379"/>
      <c r="M19" s="393"/>
      <c r="N19" s="380"/>
      <c r="O19" s="380"/>
      <c r="P19" s="381"/>
      <c r="Q19" s="382">
        <f>+Sklop14[[#This Row],[cena/enota brez DDV v EUR]]*Sklop14[[#This Row],[Stopnja DDV (%)]]</f>
        <v>0</v>
      </c>
      <c r="R19" s="382">
        <f>+Sklop14[[#This Row],[cena/enota brez DDV v EUR]]+Sklop14[[#This Row],[Davek (EUR)]]</f>
        <v>0</v>
      </c>
      <c r="S19" s="382">
        <f>+Sklop14[[#This Row],[cena/enota brez DDV v EUR]]*Sklop14[[#This Row],[Okvirna količina]]</f>
        <v>0</v>
      </c>
      <c r="T19" s="382">
        <f>+Sklop14[[#This Row],[Končna cena/enoto mere (EUR) z DDV]]*Sklop14[[#This Row],[Okvirna količina]]</f>
        <v>0</v>
      </c>
      <c r="U19" s="237"/>
    </row>
    <row r="20" spans="1:21" s="55" customFormat="1" ht="12">
      <c r="A20" s="77" t="s">
        <v>6</v>
      </c>
      <c r="B20" s="410" t="s">
        <v>553</v>
      </c>
      <c r="C20" s="411">
        <v>1</v>
      </c>
      <c r="D20" s="75" t="s">
        <v>0</v>
      </c>
      <c r="E20" s="390"/>
      <c r="F20" s="412">
        <v>500</v>
      </c>
      <c r="G20" s="391" t="s">
        <v>0</v>
      </c>
      <c r="H20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0" s="376" t="str">
        <f>IF(Sklop14[[#This Row],[ZAHTEVANA SHEMA KAKOVOSTI]]&lt;&gt;"",Sklop14[[#This Row],[Preračunana masa/volumen/kos na enoto kg]],"")</f>
        <v/>
      </c>
      <c r="J20" s="413"/>
      <c r="K20" s="379"/>
      <c r="L20" s="379"/>
      <c r="M20" s="393"/>
      <c r="N20" s="380"/>
      <c r="O20" s="380"/>
      <c r="P20" s="381"/>
      <c r="Q20" s="382">
        <f>+Sklop14[[#This Row],[cena/enota brez DDV v EUR]]*Sklop14[[#This Row],[Stopnja DDV (%)]]</f>
        <v>0</v>
      </c>
      <c r="R20" s="382">
        <f>+Sklop14[[#This Row],[cena/enota brez DDV v EUR]]+Sklop14[[#This Row],[Davek (EUR)]]</f>
        <v>0</v>
      </c>
      <c r="S20" s="382">
        <f>+Sklop14[[#This Row],[cena/enota brez DDV v EUR]]*Sklop14[[#This Row],[Okvirna količina]]</f>
        <v>0</v>
      </c>
      <c r="T20" s="382">
        <f>+Sklop14[[#This Row],[Končna cena/enoto mere (EUR) z DDV]]*Sklop14[[#This Row],[Okvirna količina]]</f>
        <v>0</v>
      </c>
      <c r="U20" s="237"/>
    </row>
    <row r="21" spans="1:21" s="55" customFormat="1" ht="12">
      <c r="A21" s="77" t="s">
        <v>7</v>
      </c>
      <c r="B21" s="410" t="s">
        <v>554</v>
      </c>
      <c r="C21" s="411" t="s">
        <v>221</v>
      </c>
      <c r="D21" s="75" t="s">
        <v>0</v>
      </c>
      <c r="E21" s="390"/>
      <c r="F21" s="412">
        <v>200</v>
      </c>
      <c r="G21" s="391" t="s">
        <v>0</v>
      </c>
      <c r="H21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76" t="str">
        <f>IF(Sklop14[[#This Row],[ZAHTEVANA SHEMA KAKOVOSTI]]&lt;&gt;"",Sklop14[[#This Row],[Preračunana masa/volumen/kos na enoto kg]],"")</f>
        <v/>
      </c>
      <c r="J21" s="413"/>
      <c r="K21" s="379"/>
      <c r="L21" s="379"/>
      <c r="M21" s="393"/>
      <c r="N21" s="380"/>
      <c r="O21" s="380"/>
      <c r="P21" s="381"/>
      <c r="Q21" s="382">
        <f>+Sklop14[[#This Row],[cena/enota brez DDV v EUR]]*Sklop14[[#This Row],[Stopnja DDV (%)]]</f>
        <v>0</v>
      </c>
      <c r="R21" s="382">
        <f>+Sklop14[[#This Row],[cena/enota brez DDV v EUR]]+Sklop14[[#This Row],[Davek (EUR)]]</f>
        <v>0</v>
      </c>
      <c r="S21" s="382">
        <f>+Sklop14[[#This Row],[cena/enota brez DDV v EUR]]*Sklop14[[#This Row],[Okvirna količina]]</f>
        <v>0</v>
      </c>
      <c r="T21" s="382">
        <f>+Sklop14[[#This Row],[Končna cena/enoto mere (EUR) z DDV]]*Sklop14[[#This Row],[Okvirna količina]]</f>
        <v>0</v>
      </c>
      <c r="U21" s="237"/>
    </row>
    <row r="22" spans="1:21" s="55" customFormat="1" ht="12">
      <c r="A22" s="77" t="s">
        <v>8</v>
      </c>
      <c r="B22" s="410" t="s">
        <v>555</v>
      </c>
      <c r="C22" s="411">
        <v>1</v>
      </c>
      <c r="D22" s="75" t="s">
        <v>0</v>
      </c>
      <c r="E22" s="390"/>
      <c r="F22" s="412">
        <v>200</v>
      </c>
      <c r="G22" s="391" t="s">
        <v>0</v>
      </c>
      <c r="H22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76" t="str">
        <f>IF(Sklop14[[#This Row],[ZAHTEVANA SHEMA KAKOVOSTI]]&lt;&gt;"",Sklop14[[#This Row],[Preračunana masa/volumen/kos na enoto kg]],"")</f>
        <v/>
      </c>
      <c r="J22" s="413"/>
      <c r="K22" s="379"/>
      <c r="L22" s="379"/>
      <c r="M22" s="393"/>
      <c r="N22" s="380"/>
      <c r="O22" s="380"/>
      <c r="P22" s="381"/>
      <c r="Q22" s="382">
        <f>+Sklop14[[#This Row],[cena/enota brez DDV v EUR]]*Sklop14[[#This Row],[Stopnja DDV (%)]]</f>
        <v>0</v>
      </c>
      <c r="R22" s="382">
        <f>+Sklop14[[#This Row],[cena/enota brez DDV v EUR]]+Sklop14[[#This Row],[Davek (EUR)]]</f>
        <v>0</v>
      </c>
      <c r="S22" s="382">
        <f>+Sklop14[[#This Row],[cena/enota brez DDV v EUR]]*Sklop14[[#This Row],[Okvirna količina]]</f>
        <v>0</v>
      </c>
      <c r="T22" s="382">
        <f>+Sklop14[[#This Row],[Končna cena/enoto mere (EUR) z DDV]]*Sklop14[[#This Row],[Okvirna količina]]</f>
        <v>0</v>
      </c>
      <c r="U22" s="237"/>
    </row>
    <row r="23" spans="1:21" s="55" customFormat="1" ht="12">
      <c r="A23" s="77" t="s">
        <v>9</v>
      </c>
      <c r="B23" s="410" t="s">
        <v>409</v>
      </c>
      <c r="C23" s="411">
        <v>1</v>
      </c>
      <c r="D23" s="75" t="s">
        <v>0</v>
      </c>
      <c r="E23" s="390"/>
      <c r="F23" s="412">
        <v>50</v>
      </c>
      <c r="G23" s="391" t="s">
        <v>0</v>
      </c>
      <c r="H23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376" t="str">
        <f>IF(Sklop14[[#This Row],[ZAHTEVANA SHEMA KAKOVOSTI]]&lt;&gt;"",Sklop14[[#This Row],[Preračunana masa/volumen/kos na enoto kg]],"")</f>
        <v/>
      </c>
      <c r="J23" s="413"/>
      <c r="K23" s="379"/>
      <c r="L23" s="379"/>
      <c r="M23" s="393"/>
      <c r="N23" s="380"/>
      <c r="O23" s="380"/>
      <c r="P23" s="381"/>
      <c r="Q23" s="382">
        <f>+Sklop14[[#This Row],[cena/enota brez DDV v EUR]]*Sklop14[[#This Row],[Stopnja DDV (%)]]</f>
        <v>0</v>
      </c>
      <c r="R23" s="382">
        <f>+Sklop14[[#This Row],[cena/enota brez DDV v EUR]]+Sklop14[[#This Row],[Davek (EUR)]]</f>
        <v>0</v>
      </c>
      <c r="S23" s="382">
        <f>+Sklop14[[#This Row],[cena/enota brez DDV v EUR]]*Sklop14[[#This Row],[Okvirna količina]]</f>
        <v>0</v>
      </c>
      <c r="T23" s="382">
        <f>+Sklop14[[#This Row],[Končna cena/enoto mere (EUR) z DDV]]*Sklop14[[#This Row],[Okvirna količina]]</f>
        <v>0</v>
      </c>
      <c r="U23" s="237"/>
    </row>
    <row r="24" spans="1:21" s="55" customFormat="1" ht="12">
      <c r="A24" s="77" t="s">
        <v>10</v>
      </c>
      <c r="B24" s="410" t="s">
        <v>410</v>
      </c>
      <c r="C24" s="411">
        <v>1</v>
      </c>
      <c r="D24" s="75" t="s">
        <v>0</v>
      </c>
      <c r="E24" s="390"/>
      <c r="F24" s="412">
        <v>50</v>
      </c>
      <c r="G24" s="391" t="s">
        <v>0</v>
      </c>
      <c r="H24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376" t="str">
        <f>IF(Sklop14[[#This Row],[ZAHTEVANA SHEMA KAKOVOSTI]]&lt;&gt;"",Sklop14[[#This Row],[Preračunana masa/volumen/kos na enoto kg]],"")</f>
        <v/>
      </c>
      <c r="J24" s="413"/>
      <c r="K24" s="379"/>
      <c r="L24" s="379"/>
      <c r="M24" s="393"/>
      <c r="N24" s="380"/>
      <c r="O24" s="380"/>
      <c r="P24" s="381"/>
      <c r="Q24" s="382">
        <f>+Sklop14[[#This Row],[cena/enota brez DDV v EUR]]*Sklop14[[#This Row],[Stopnja DDV (%)]]</f>
        <v>0</v>
      </c>
      <c r="R24" s="382">
        <f>+Sklop14[[#This Row],[cena/enota brez DDV v EUR]]+Sklop14[[#This Row],[Davek (EUR)]]</f>
        <v>0</v>
      </c>
      <c r="S24" s="382">
        <f>+Sklop14[[#This Row],[cena/enota brez DDV v EUR]]*Sklop14[[#This Row],[Okvirna količina]]</f>
        <v>0</v>
      </c>
      <c r="T24" s="382">
        <f>+Sklop14[[#This Row],[Končna cena/enoto mere (EUR) z DDV]]*Sklop14[[#This Row],[Okvirna količina]]</f>
        <v>0</v>
      </c>
      <c r="U24" s="237"/>
    </row>
    <row r="25" spans="1:21" s="55" customFormat="1" ht="24">
      <c r="A25" s="445" t="s">
        <v>516</v>
      </c>
      <c r="B25" s="444" t="s">
        <v>517</v>
      </c>
      <c r="C25" s="446">
        <v>80</v>
      </c>
      <c r="D25" s="447" t="s">
        <v>76</v>
      </c>
      <c r="E25" s="448"/>
      <c r="F25" s="449">
        <v>5000</v>
      </c>
      <c r="G25" s="450" t="s">
        <v>213</v>
      </c>
      <c r="H25" s="4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5" s="451" t="str">
        <f>IF(Sklop14[[#This Row],[ZAHTEVANA SHEMA KAKOVOSTI]]&lt;&gt;"",Sklop14[[#This Row],[Preračunana masa/volumen/kos na enoto kg]],"")</f>
        <v/>
      </c>
      <c r="J25" s="452"/>
      <c r="K25" s="453"/>
      <c r="L25" s="453"/>
      <c r="M25" s="454"/>
      <c r="N25" s="455"/>
      <c r="O25" s="455"/>
      <c r="P25" s="456"/>
      <c r="Q25" s="457">
        <f>+Sklop14[[#This Row],[cena/enota brez DDV v EUR]]*Sklop14[[#This Row],[Stopnja DDV (%)]]</f>
        <v>0</v>
      </c>
      <c r="R25" s="457">
        <f>+Sklop14[[#This Row],[cena/enota brez DDV v EUR]]+Sklop14[[#This Row],[Davek (EUR)]]</f>
        <v>0</v>
      </c>
      <c r="S25" s="457">
        <f>+Sklop14[[#This Row],[cena/enota brez DDV v EUR]]*Sklop14[[#This Row],[Okvirna količina]]</f>
        <v>0</v>
      </c>
      <c r="T25" s="457">
        <f>+Sklop14[[#This Row],[Končna cena/enoto mere (EUR) z DDV]]*Sklop14[[#This Row],[Okvirna količina]]</f>
        <v>0</v>
      </c>
      <c r="U25" s="458"/>
    </row>
    <row r="26" spans="1:21" s="55" customFormat="1" ht="24">
      <c r="A26" s="445" t="s">
        <v>12</v>
      </c>
      <c r="B26" s="444" t="s">
        <v>518</v>
      </c>
      <c r="C26" s="446">
        <v>80</v>
      </c>
      <c r="D26" s="447" t="s">
        <v>76</v>
      </c>
      <c r="E26" s="448"/>
      <c r="F26" s="449">
        <v>5000</v>
      </c>
      <c r="G26" s="450" t="s">
        <v>213</v>
      </c>
      <c r="H26" s="4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6" s="451" t="str">
        <f>IF(Sklop14[[#This Row],[ZAHTEVANA SHEMA KAKOVOSTI]]&lt;&gt;"",Sklop14[[#This Row],[Preračunana masa/volumen/kos na enoto kg]],"")</f>
        <v/>
      </c>
      <c r="J26" s="452"/>
      <c r="K26" s="453"/>
      <c r="L26" s="453"/>
      <c r="M26" s="454"/>
      <c r="N26" s="455"/>
      <c r="O26" s="455"/>
      <c r="P26" s="456"/>
      <c r="Q26" s="457">
        <f>+Sklop14[[#This Row],[cena/enota brez DDV v EUR]]*Sklop14[[#This Row],[Stopnja DDV (%)]]</f>
        <v>0</v>
      </c>
      <c r="R26" s="457">
        <f>+Sklop14[[#This Row],[cena/enota brez DDV v EUR]]+Sklop14[[#This Row],[Davek (EUR)]]</f>
        <v>0</v>
      </c>
      <c r="S26" s="457">
        <f>+Sklop14[[#This Row],[cena/enota brez DDV v EUR]]*Sklop14[[#This Row],[Okvirna količina]]</f>
        <v>0</v>
      </c>
      <c r="T26" s="457">
        <f>+Sklop14[[#This Row],[Končna cena/enoto mere (EUR) z DDV]]*Sklop14[[#This Row],[Okvirna količina]]</f>
        <v>0</v>
      </c>
      <c r="U26" s="458"/>
    </row>
    <row r="27" spans="1:21" s="55" customFormat="1" ht="12">
      <c r="A27" s="445" t="s">
        <v>13</v>
      </c>
      <c r="B27" s="444" t="s">
        <v>519</v>
      </c>
      <c r="C27" s="446" t="s">
        <v>520</v>
      </c>
      <c r="D27" s="447" t="s">
        <v>76</v>
      </c>
      <c r="E27" s="448"/>
      <c r="F27" s="449">
        <v>5000</v>
      </c>
      <c r="G27" s="450" t="s">
        <v>521</v>
      </c>
      <c r="H27" s="4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27" s="451" t="str">
        <f>IF(Sklop14[[#This Row],[ZAHTEVANA SHEMA KAKOVOSTI]]&lt;&gt;"",Sklop14[[#This Row],[Preračunana masa/volumen/kos na enoto kg]],"")</f>
        <v/>
      </c>
      <c r="J27" s="452"/>
      <c r="K27" s="453"/>
      <c r="L27" s="453"/>
      <c r="M27" s="454"/>
      <c r="N27" s="455"/>
      <c r="O27" s="455"/>
      <c r="P27" s="456"/>
      <c r="Q27" s="457">
        <f>+Sklop14[[#This Row],[cena/enota brez DDV v EUR]]*Sklop14[[#This Row],[Stopnja DDV (%)]]</f>
        <v>0</v>
      </c>
      <c r="R27" s="457">
        <f>+Sklop14[[#This Row],[cena/enota brez DDV v EUR]]+Sklop14[[#This Row],[Davek (EUR)]]</f>
        <v>0</v>
      </c>
      <c r="S27" s="457">
        <f>+Sklop14[[#This Row],[cena/enota brez DDV v EUR]]*Sklop14[[#This Row],[Okvirna količina]]</f>
        <v>0</v>
      </c>
      <c r="T27" s="457">
        <f>+Sklop14[[#This Row],[Končna cena/enoto mere (EUR) z DDV]]*Sklop14[[#This Row],[Okvirna količina]]</f>
        <v>0</v>
      </c>
      <c r="U27" s="458"/>
    </row>
    <row r="28" spans="1:21" s="55" customFormat="1" ht="24">
      <c r="A28" s="445" t="s">
        <v>14</v>
      </c>
      <c r="B28" s="444" t="s">
        <v>522</v>
      </c>
      <c r="C28" s="446" t="s">
        <v>520</v>
      </c>
      <c r="D28" s="447" t="s">
        <v>76</v>
      </c>
      <c r="E28" s="448"/>
      <c r="F28" s="449">
        <v>2000</v>
      </c>
      <c r="G28" s="450" t="s">
        <v>521</v>
      </c>
      <c r="H28" s="4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8" s="451" t="str">
        <f>IF(Sklop14[[#This Row],[ZAHTEVANA SHEMA KAKOVOSTI]]&lt;&gt;"",Sklop14[[#This Row],[Preračunana masa/volumen/kos na enoto kg]],"")</f>
        <v/>
      </c>
      <c r="J28" s="452"/>
      <c r="K28" s="453"/>
      <c r="L28" s="453"/>
      <c r="M28" s="454"/>
      <c r="N28" s="455"/>
      <c r="O28" s="455"/>
      <c r="P28" s="456"/>
      <c r="Q28" s="457">
        <f>+Sklop14[[#This Row],[cena/enota brez DDV v EUR]]*Sklop14[[#This Row],[Stopnja DDV (%)]]</f>
        <v>0</v>
      </c>
      <c r="R28" s="457">
        <f>+Sklop14[[#This Row],[cena/enota brez DDV v EUR]]+Sklop14[[#This Row],[Davek (EUR)]]</f>
        <v>0</v>
      </c>
      <c r="S28" s="457">
        <f>+Sklop14[[#This Row],[cena/enota brez DDV v EUR]]*Sklop14[[#This Row],[Okvirna količina]]</f>
        <v>0</v>
      </c>
      <c r="T28" s="457">
        <f>+Sklop14[[#This Row],[Končna cena/enoto mere (EUR) z DDV]]*Sklop14[[#This Row],[Okvirna količina]]</f>
        <v>0</v>
      </c>
      <c r="U28" s="458"/>
    </row>
    <row r="29" spans="1:21" s="55" customFormat="1" ht="12">
      <c r="A29" s="445" t="s">
        <v>15</v>
      </c>
      <c r="B29" s="444" t="s">
        <v>523</v>
      </c>
      <c r="C29" s="446" t="s">
        <v>520</v>
      </c>
      <c r="D29" s="447" t="s">
        <v>76</v>
      </c>
      <c r="E29" s="448"/>
      <c r="F29" s="449">
        <v>2000</v>
      </c>
      <c r="G29" s="450" t="s">
        <v>521</v>
      </c>
      <c r="H29" s="4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29" s="451" t="str">
        <f>IF(Sklop14[[#This Row],[ZAHTEVANA SHEMA KAKOVOSTI]]&lt;&gt;"",Sklop14[[#This Row],[Preračunana masa/volumen/kos na enoto kg]],"")</f>
        <v/>
      </c>
      <c r="J29" s="452"/>
      <c r="K29" s="453"/>
      <c r="L29" s="453"/>
      <c r="M29" s="454"/>
      <c r="N29" s="455"/>
      <c r="O29" s="455"/>
      <c r="P29" s="456"/>
      <c r="Q29" s="457">
        <f>+Sklop14[[#This Row],[cena/enota brez DDV v EUR]]*Sklop14[[#This Row],[Stopnja DDV (%)]]</f>
        <v>0</v>
      </c>
      <c r="R29" s="457">
        <f>+Sklop14[[#This Row],[cena/enota brez DDV v EUR]]+Sklop14[[#This Row],[Davek (EUR)]]</f>
        <v>0</v>
      </c>
      <c r="S29" s="457">
        <f>+Sklop14[[#This Row],[cena/enota brez DDV v EUR]]*Sklop14[[#This Row],[Okvirna količina]]</f>
        <v>0</v>
      </c>
      <c r="T29" s="457">
        <f>+Sklop14[[#This Row],[Končna cena/enoto mere (EUR) z DDV]]*Sklop14[[#This Row],[Okvirna količina]]</f>
        <v>0</v>
      </c>
      <c r="U29" s="458"/>
    </row>
    <row r="30" spans="1:21" s="55" customFormat="1" ht="12">
      <c r="A30" s="77" t="s">
        <v>16</v>
      </c>
      <c r="B30" s="410" t="s">
        <v>524</v>
      </c>
      <c r="C30" s="411" t="s">
        <v>520</v>
      </c>
      <c r="D30" s="75" t="s">
        <v>76</v>
      </c>
      <c r="E30" s="390"/>
      <c r="F30" s="412">
        <v>2000</v>
      </c>
      <c r="G30" s="391" t="s">
        <v>521</v>
      </c>
      <c r="H30" s="376"/>
      <c r="I30" s="376" t="str">
        <f>IF(Sklop14[[#This Row],[ZAHTEVANA SHEMA KAKOVOSTI]]&lt;&gt;"",Sklop14[[#This Row],[Preračunana masa/volumen/kos na enoto kg]],"")</f>
        <v/>
      </c>
      <c r="J30" s="413"/>
      <c r="K30" s="379"/>
      <c r="L30" s="379"/>
      <c r="M30" s="393"/>
      <c r="N30" s="380"/>
      <c r="O30" s="380"/>
      <c r="P30" s="381"/>
      <c r="Q30" s="382">
        <f>+Sklop14[[#This Row],[cena/enota brez DDV v EUR]]*Sklop14[[#This Row],[Stopnja DDV (%)]]</f>
        <v>0</v>
      </c>
      <c r="R30" s="382">
        <f>+Sklop14[[#This Row],[cena/enota brez DDV v EUR]]+Sklop14[[#This Row],[Davek (EUR)]]</f>
        <v>0</v>
      </c>
      <c r="S30" s="382">
        <f>+Sklop14[[#This Row],[cena/enota brez DDV v EUR]]*Sklop14[[#This Row],[Okvirna količina]]</f>
        <v>0</v>
      </c>
      <c r="T30" s="382">
        <f>+Sklop14[[#This Row],[Končna cena/enoto mere (EUR) z DDV]]*Sklop14[[#This Row],[Okvirna količina]]</f>
        <v>0</v>
      </c>
      <c r="U30" s="237"/>
    </row>
    <row r="31" spans="1:21" s="55" customFormat="1" ht="12">
      <c r="A31" s="77" t="s">
        <v>17</v>
      </c>
      <c r="B31" s="410" t="s">
        <v>411</v>
      </c>
      <c r="C31" s="411" t="s">
        <v>520</v>
      </c>
      <c r="D31" s="290" t="s">
        <v>76</v>
      </c>
      <c r="E31" s="390"/>
      <c r="F31" s="412">
        <v>1000</v>
      </c>
      <c r="G31" s="391" t="s">
        <v>521</v>
      </c>
      <c r="H31" s="376"/>
      <c r="I31" s="376" t="str">
        <f>IF(Sklop14[[#This Row],[ZAHTEVANA SHEMA KAKOVOSTI]]&lt;&gt;"",Sklop14[[#This Row],[Preračunana masa/volumen/kos na enoto kg]],"")</f>
        <v/>
      </c>
      <c r="J31" s="413"/>
      <c r="K31" s="379"/>
      <c r="L31" s="379"/>
      <c r="M31" s="393"/>
      <c r="N31" s="380"/>
      <c r="O31" s="380"/>
      <c r="P31" s="381"/>
      <c r="Q31" s="382">
        <f>+Sklop14[[#This Row],[cena/enota brez DDV v EUR]]*Sklop14[[#This Row],[Stopnja DDV (%)]]</f>
        <v>0</v>
      </c>
      <c r="R31" s="382">
        <f>+Sklop14[[#This Row],[cena/enota brez DDV v EUR]]+Sklop14[[#This Row],[Davek (EUR)]]</f>
        <v>0</v>
      </c>
      <c r="S31" s="382">
        <f>+Sklop14[[#This Row],[cena/enota brez DDV v EUR]]*Sklop14[[#This Row],[Okvirna količina]]</f>
        <v>0</v>
      </c>
      <c r="T31" s="382">
        <f>+Sklop14[[#This Row],[Končna cena/enoto mere (EUR) z DDV]]*Sklop14[[#This Row],[Okvirna količina]]</f>
        <v>0</v>
      </c>
      <c r="U31" s="237"/>
    </row>
    <row r="32" spans="1:21" s="55" customFormat="1" ht="12">
      <c r="A32" s="77" t="s">
        <v>525</v>
      </c>
      <c r="B32" s="410" t="s">
        <v>526</v>
      </c>
      <c r="C32" s="411">
        <v>80</v>
      </c>
      <c r="D32" s="290" t="s">
        <v>76</v>
      </c>
      <c r="E32" s="390"/>
      <c r="F32" s="412">
        <v>1000</v>
      </c>
      <c r="G32" s="391" t="s">
        <v>213</v>
      </c>
      <c r="H32" s="376"/>
      <c r="I32" s="376" t="str">
        <f>IF(Sklop14[[#This Row],[ZAHTEVANA SHEMA KAKOVOSTI]]&lt;&gt;"",Sklop14[[#This Row],[Preračunana masa/volumen/kos na enoto kg]],"")</f>
        <v/>
      </c>
      <c r="J32" s="413"/>
      <c r="K32" s="379"/>
      <c r="L32" s="379"/>
      <c r="M32" s="393"/>
      <c r="N32" s="380"/>
      <c r="O32" s="380"/>
      <c r="P32" s="381"/>
      <c r="Q32" s="382">
        <f>+Sklop14[[#This Row],[cena/enota brez DDV v EUR]]*Sklop14[[#This Row],[Stopnja DDV (%)]]</f>
        <v>0</v>
      </c>
      <c r="R32" s="382">
        <f>+Sklop14[[#This Row],[cena/enota brez DDV v EUR]]+Sklop14[[#This Row],[Davek (EUR)]]</f>
        <v>0</v>
      </c>
      <c r="S32" s="382">
        <f>+Sklop14[[#This Row],[cena/enota brez DDV v EUR]]*Sklop14[[#This Row],[Okvirna količina]]</f>
        <v>0</v>
      </c>
      <c r="T32" s="382">
        <f>+Sklop14[[#This Row],[Končna cena/enoto mere (EUR) z DDV]]*Sklop14[[#This Row],[Okvirna količina]]</f>
        <v>0</v>
      </c>
      <c r="U32" s="237"/>
    </row>
    <row r="33" spans="1:21" s="55" customFormat="1" ht="12">
      <c r="A33" s="77" t="s">
        <v>19</v>
      </c>
      <c r="B33" s="410" t="s">
        <v>527</v>
      </c>
      <c r="C33" s="411">
        <v>80</v>
      </c>
      <c r="D33" s="290" t="s">
        <v>76</v>
      </c>
      <c r="E33" s="390"/>
      <c r="F33" s="412">
        <v>200</v>
      </c>
      <c r="G33" s="391" t="s">
        <v>521</v>
      </c>
      <c r="H33" s="376"/>
      <c r="I33" s="376" t="str">
        <f>IF(Sklop14[[#This Row],[ZAHTEVANA SHEMA KAKOVOSTI]]&lt;&gt;"",Sklop14[[#This Row],[Preračunana masa/volumen/kos na enoto kg]],"")</f>
        <v/>
      </c>
      <c r="J33" s="413"/>
      <c r="K33" s="379"/>
      <c r="L33" s="379"/>
      <c r="M33" s="393"/>
      <c r="N33" s="380"/>
      <c r="O33" s="380"/>
      <c r="P33" s="381"/>
      <c r="Q33" s="382">
        <f>+Sklop14[[#This Row],[cena/enota brez DDV v EUR]]*Sklop14[[#This Row],[Stopnja DDV (%)]]</f>
        <v>0</v>
      </c>
      <c r="R33" s="382">
        <f>+Sklop14[[#This Row],[cena/enota brez DDV v EUR]]+Sklop14[[#This Row],[Davek (EUR)]]</f>
        <v>0</v>
      </c>
      <c r="S33" s="382">
        <f>+Sklop14[[#This Row],[cena/enota brez DDV v EUR]]*Sklop14[[#This Row],[Okvirna količina]]</f>
        <v>0</v>
      </c>
      <c r="T33" s="382">
        <f>+Sklop14[[#This Row],[Končna cena/enoto mere (EUR) z DDV]]*Sklop14[[#This Row],[Okvirna količina]]</f>
        <v>0</v>
      </c>
      <c r="U33" s="237"/>
    </row>
    <row r="34" spans="1:21" s="55" customFormat="1" ht="12">
      <c r="A34" s="77" t="s">
        <v>20</v>
      </c>
      <c r="B34" s="410" t="s">
        <v>412</v>
      </c>
      <c r="C34" s="411" t="s">
        <v>520</v>
      </c>
      <c r="D34" s="290" t="s">
        <v>76</v>
      </c>
      <c r="E34" s="390"/>
      <c r="F34" s="412">
        <v>1000</v>
      </c>
      <c r="G34" s="391" t="s">
        <v>213</v>
      </c>
      <c r="H34" s="376"/>
      <c r="I34" s="376" t="str">
        <f>IF(Sklop14[[#This Row],[ZAHTEVANA SHEMA KAKOVOSTI]]&lt;&gt;"",Sklop14[[#This Row],[Preračunana masa/volumen/kos na enoto kg]],"")</f>
        <v/>
      </c>
      <c r="J34" s="413"/>
      <c r="K34" s="379"/>
      <c r="L34" s="379"/>
      <c r="M34" s="393"/>
      <c r="N34" s="380"/>
      <c r="O34" s="380"/>
      <c r="P34" s="381"/>
      <c r="Q34" s="382">
        <f>+Sklop14[[#This Row],[cena/enota brez DDV v EUR]]*Sklop14[[#This Row],[Stopnja DDV (%)]]</f>
        <v>0</v>
      </c>
      <c r="R34" s="382">
        <f>+Sklop14[[#This Row],[cena/enota brez DDV v EUR]]+Sklop14[[#This Row],[Davek (EUR)]]</f>
        <v>0</v>
      </c>
      <c r="S34" s="382">
        <f>+Sklop14[[#This Row],[cena/enota brez DDV v EUR]]*Sklop14[[#This Row],[Okvirna količina]]</f>
        <v>0</v>
      </c>
      <c r="T34" s="382">
        <f>+Sklop14[[#This Row],[Končna cena/enoto mere (EUR) z DDV]]*Sklop14[[#This Row],[Okvirna količina]]</f>
        <v>0</v>
      </c>
      <c r="U34" s="237"/>
    </row>
    <row r="35" spans="1:21" s="55" customFormat="1" ht="12">
      <c r="A35" s="77" t="s">
        <v>21</v>
      </c>
      <c r="B35" s="410" t="s">
        <v>413</v>
      </c>
      <c r="C35" s="411">
        <v>100</v>
      </c>
      <c r="D35" s="290" t="s">
        <v>76</v>
      </c>
      <c r="E35" s="390"/>
      <c r="F35" s="412">
        <v>2000</v>
      </c>
      <c r="G35" s="391" t="s">
        <v>213</v>
      </c>
      <c r="H35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376" t="str">
        <f>IF(Sklop14[[#This Row],[ZAHTEVANA SHEMA KAKOVOSTI]]&lt;&gt;"",Sklop14[[#This Row],[Preračunana masa/volumen/kos na enoto kg]],"")</f>
        <v/>
      </c>
      <c r="J35" s="413"/>
      <c r="K35" s="379"/>
      <c r="L35" s="379"/>
      <c r="M35" s="393"/>
      <c r="N35" s="380"/>
      <c r="O35" s="380"/>
      <c r="P35" s="381"/>
      <c r="Q35" s="382">
        <f>+Sklop14[[#This Row],[cena/enota brez DDV v EUR]]*Sklop14[[#This Row],[Stopnja DDV (%)]]</f>
        <v>0</v>
      </c>
      <c r="R35" s="382">
        <f>+Sklop14[[#This Row],[cena/enota brez DDV v EUR]]+Sklop14[[#This Row],[Davek (EUR)]]</f>
        <v>0</v>
      </c>
      <c r="S35" s="382">
        <f>+Sklop14[[#This Row],[cena/enota brez DDV v EUR]]*Sklop14[[#This Row],[Okvirna količina]]</f>
        <v>0</v>
      </c>
      <c r="T35" s="382">
        <f>+Sklop14[[#This Row],[Končna cena/enoto mere (EUR) z DDV]]*Sklop14[[#This Row],[Okvirna količina]]</f>
        <v>0</v>
      </c>
      <c r="U35" s="237"/>
    </row>
    <row r="36" spans="1:21" s="55" customFormat="1" ht="12">
      <c r="A36" s="77" t="s">
        <v>22</v>
      </c>
      <c r="B36" s="410" t="s">
        <v>414</v>
      </c>
      <c r="C36" s="411">
        <v>80</v>
      </c>
      <c r="D36" s="290" t="s">
        <v>76</v>
      </c>
      <c r="E36" s="390"/>
      <c r="F36" s="412">
        <v>1000</v>
      </c>
      <c r="G36" s="391" t="s">
        <v>213</v>
      </c>
      <c r="H36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6" s="376" t="str">
        <f>IF(Sklop14[[#This Row],[ZAHTEVANA SHEMA KAKOVOSTI]]&lt;&gt;"",Sklop14[[#This Row],[Preračunana masa/volumen/kos na enoto kg]],"")</f>
        <v/>
      </c>
      <c r="J36" s="413"/>
      <c r="K36" s="379"/>
      <c r="L36" s="379"/>
      <c r="M36" s="393"/>
      <c r="N36" s="380"/>
      <c r="O36" s="380"/>
      <c r="P36" s="381"/>
      <c r="Q36" s="382">
        <f>+Sklop14[[#This Row],[cena/enota brez DDV v EUR]]*Sklop14[[#This Row],[Stopnja DDV (%)]]</f>
        <v>0</v>
      </c>
      <c r="R36" s="382">
        <f>+Sklop14[[#This Row],[cena/enota brez DDV v EUR]]+Sklop14[[#This Row],[Davek (EUR)]]</f>
        <v>0</v>
      </c>
      <c r="S36" s="382">
        <f>+Sklop14[[#This Row],[cena/enota brez DDV v EUR]]*Sklop14[[#This Row],[Okvirna količina]]</f>
        <v>0</v>
      </c>
      <c r="T36" s="382">
        <f>+Sklop14[[#This Row],[Končna cena/enoto mere (EUR) z DDV]]*Sklop14[[#This Row],[Okvirna količina]]</f>
        <v>0</v>
      </c>
      <c r="U36" s="237"/>
    </row>
    <row r="37" spans="1:21" s="55" customFormat="1" ht="12">
      <c r="A37" s="77" t="s">
        <v>23</v>
      </c>
      <c r="B37" s="410" t="s">
        <v>415</v>
      </c>
      <c r="C37" s="411">
        <v>80</v>
      </c>
      <c r="D37" s="290" t="s">
        <v>76</v>
      </c>
      <c r="E37" s="390"/>
      <c r="F37" s="412">
        <v>1000</v>
      </c>
      <c r="G37" s="391" t="s">
        <v>213</v>
      </c>
      <c r="H37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7" s="376" t="str">
        <f>IF(Sklop14[[#This Row],[ZAHTEVANA SHEMA KAKOVOSTI]]&lt;&gt;"",Sklop14[[#This Row],[Preračunana masa/volumen/kos na enoto kg]],"")</f>
        <v/>
      </c>
      <c r="J37" s="413"/>
      <c r="K37" s="379"/>
      <c r="L37" s="379"/>
      <c r="M37" s="393"/>
      <c r="N37" s="380"/>
      <c r="O37" s="380"/>
      <c r="P37" s="381"/>
      <c r="Q37" s="382">
        <f>+Sklop14[[#This Row],[cena/enota brez DDV v EUR]]*Sklop14[[#This Row],[Stopnja DDV (%)]]</f>
        <v>0</v>
      </c>
      <c r="R37" s="382">
        <f>+Sklop14[[#This Row],[cena/enota brez DDV v EUR]]+Sklop14[[#This Row],[Davek (EUR)]]</f>
        <v>0</v>
      </c>
      <c r="S37" s="382">
        <f>+Sklop14[[#This Row],[cena/enota brez DDV v EUR]]*Sklop14[[#This Row],[Okvirna količina]]</f>
        <v>0</v>
      </c>
      <c r="T37" s="382">
        <f>+Sklop14[[#This Row],[Končna cena/enoto mere (EUR) z DDV]]*Sklop14[[#This Row],[Okvirna količina]]</f>
        <v>0</v>
      </c>
      <c r="U37" s="237"/>
    </row>
    <row r="38" spans="1:21" s="55" customFormat="1" ht="12">
      <c r="A38" s="77" t="s">
        <v>24</v>
      </c>
      <c r="B38" s="410" t="s">
        <v>416</v>
      </c>
      <c r="C38" s="411">
        <v>130</v>
      </c>
      <c r="D38" s="290" t="s">
        <v>76</v>
      </c>
      <c r="E38" s="390"/>
      <c r="F38" s="412">
        <v>1000</v>
      </c>
      <c r="G38" s="391" t="s">
        <v>213</v>
      </c>
      <c r="H38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8" s="376" t="str">
        <f>IF(Sklop14[[#This Row],[ZAHTEVANA SHEMA KAKOVOSTI]]&lt;&gt;"",Sklop14[[#This Row],[Preračunana masa/volumen/kos na enoto kg]],"")</f>
        <v/>
      </c>
      <c r="J38" s="413"/>
      <c r="K38" s="379"/>
      <c r="L38" s="379"/>
      <c r="M38" s="393"/>
      <c r="N38" s="380"/>
      <c r="O38" s="380"/>
      <c r="P38" s="381"/>
      <c r="Q38" s="382">
        <f>+Sklop14[[#This Row],[cena/enota brez DDV v EUR]]*Sklop14[[#This Row],[Stopnja DDV (%)]]</f>
        <v>0</v>
      </c>
      <c r="R38" s="382">
        <f>+Sklop14[[#This Row],[cena/enota brez DDV v EUR]]+Sklop14[[#This Row],[Davek (EUR)]]</f>
        <v>0</v>
      </c>
      <c r="S38" s="382">
        <f>+Sklop14[[#This Row],[cena/enota brez DDV v EUR]]*Sklop14[[#This Row],[Okvirna količina]]</f>
        <v>0</v>
      </c>
      <c r="T38" s="382">
        <f>+Sklop14[[#This Row],[Končna cena/enoto mere (EUR) z DDV]]*Sklop14[[#This Row],[Okvirna količina]]</f>
        <v>0</v>
      </c>
      <c r="U38" s="237"/>
    </row>
    <row r="39" spans="1:21" s="55" customFormat="1" ht="12">
      <c r="A39" s="77" t="s">
        <v>25</v>
      </c>
      <c r="B39" s="410" t="s">
        <v>417</v>
      </c>
      <c r="C39" s="411">
        <v>100</v>
      </c>
      <c r="D39" s="290" t="s">
        <v>76</v>
      </c>
      <c r="E39" s="390"/>
      <c r="F39" s="412">
        <v>1000</v>
      </c>
      <c r="G39" s="391" t="s">
        <v>213</v>
      </c>
      <c r="H39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376" t="str">
        <f>IF(Sklop14[[#This Row],[ZAHTEVANA SHEMA KAKOVOSTI]]&lt;&gt;"",Sklop14[[#This Row],[Preračunana masa/volumen/kos na enoto kg]],"")</f>
        <v/>
      </c>
      <c r="J39" s="413"/>
      <c r="K39" s="379"/>
      <c r="L39" s="379"/>
      <c r="M39" s="393"/>
      <c r="N39" s="380"/>
      <c r="O39" s="380"/>
      <c r="P39" s="381"/>
      <c r="Q39" s="382">
        <f>+Sklop14[[#This Row],[cena/enota brez DDV v EUR]]*Sklop14[[#This Row],[Stopnja DDV (%)]]</f>
        <v>0</v>
      </c>
      <c r="R39" s="382">
        <f>+Sklop14[[#This Row],[cena/enota brez DDV v EUR]]+Sklop14[[#This Row],[Davek (EUR)]]</f>
        <v>0</v>
      </c>
      <c r="S39" s="382">
        <f>+Sklop14[[#This Row],[cena/enota brez DDV v EUR]]*Sklop14[[#This Row],[Okvirna količina]]</f>
        <v>0</v>
      </c>
      <c r="T39" s="382">
        <f>+Sklop14[[#This Row],[Končna cena/enoto mere (EUR) z DDV]]*Sklop14[[#This Row],[Okvirna količina]]</f>
        <v>0</v>
      </c>
      <c r="U39" s="237"/>
    </row>
    <row r="40" spans="1:21" s="55" customFormat="1" ht="12">
      <c r="A40" s="77" t="s">
        <v>26</v>
      </c>
      <c r="B40" s="410" t="s">
        <v>418</v>
      </c>
      <c r="C40" s="411">
        <v>80</v>
      </c>
      <c r="D40" s="290" t="s">
        <v>76</v>
      </c>
      <c r="E40" s="390"/>
      <c r="F40" s="412">
        <v>1000</v>
      </c>
      <c r="G40" s="391" t="s">
        <v>213</v>
      </c>
      <c r="H40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376" t="str">
        <f>IF(Sklop14[[#This Row],[ZAHTEVANA SHEMA KAKOVOSTI]]&lt;&gt;"",Sklop14[[#This Row],[Preračunana masa/volumen/kos na enoto kg]],"")</f>
        <v/>
      </c>
      <c r="J40" s="413"/>
      <c r="K40" s="379"/>
      <c r="L40" s="379"/>
      <c r="M40" s="393"/>
      <c r="N40" s="380"/>
      <c r="O40" s="380"/>
      <c r="P40" s="381"/>
      <c r="Q40" s="382">
        <f>+Sklop14[[#This Row],[cena/enota brez DDV v EUR]]*Sklop14[[#This Row],[Stopnja DDV (%)]]</f>
        <v>0</v>
      </c>
      <c r="R40" s="382">
        <f>+Sklop14[[#This Row],[cena/enota brez DDV v EUR]]+Sklop14[[#This Row],[Davek (EUR)]]</f>
        <v>0</v>
      </c>
      <c r="S40" s="382">
        <f>+Sklop14[[#This Row],[cena/enota brez DDV v EUR]]*Sklop14[[#This Row],[Okvirna količina]]</f>
        <v>0</v>
      </c>
      <c r="T40" s="382">
        <f>+Sklop14[[#This Row],[Končna cena/enoto mere (EUR) z DDV]]*Sklop14[[#This Row],[Okvirna količina]]</f>
        <v>0</v>
      </c>
      <c r="U40" s="237"/>
    </row>
    <row r="41" spans="1:21" s="55" customFormat="1" ht="12">
      <c r="A41" s="77" t="s">
        <v>27</v>
      </c>
      <c r="B41" s="410" t="s">
        <v>419</v>
      </c>
      <c r="C41" s="411">
        <v>100</v>
      </c>
      <c r="D41" s="290" t="s">
        <v>76</v>
      </c>
      <c r="E41" s="390"/>
      <c r="F41" s="412">
        <v>1000</v>
      </c>
      <c r="G41" s="391" t="s">
        <v>213</v>
      </c>
      <c r="H41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376" t="str">
        <f>IF(Sklop14[[#This Row],[ZAHTEVANA SHEMA KAKOVOSTI]]&lt;&gt;"",Sklop14[[#This Row],[Preračunana masa/volumen/kos na enoto kg]],"")</f>
        <v/>
      </c>
      <c r="J41" s="413"/>
      <c r="K41" s="379"/>
      <c r="L41" s="379"/>
      <c r="M41" s="393"/>
      <c r="N41" s="380"/>
      <c r="O41" s="380"/>
      <c r="P41" s="381"/>
      <c r="Q41" s="382">
        <f>+Sklop14[[#This Row],[cena/enota brez DDV v EUR]]*Sklop14[[#This Row],[Stopnja DDV (%)]]</f>
        <v>0</v>
      </c>
      <c r="R41" s="382">
        <f>+Sklop14[[#This Row],[cena/enota brez DDV v EUR]]+Sklop14[[#This Row],[Davek (EUR)]]</f>
        <v>0</v>
      </c>
      <c r="S41" s="382">
        <f>+Sklop14[[#This Row],[cena/enota brez DDV v EUR]]*Sklop14[[#This Row],[Okvirna količina]]</f>
        <v>0</v>
      </c>
      <c r="T41" s="382">
        <f>+Sklop14[[#This Row],[Končna cena/enoto mere (EUR) z DDV]]*Sklop14[[#This Row],[Okvirna količina]]</f>
        <v>0</v>
      </c>
      <c r="U41" s="237"/>
    </row>
    <row r="42" spans="1:21" s="55" customFormat="1" ht="12">
      <c r="A42" s="77" t="s">
        <v>28</v>
      </c>
      <c r="B42" s="410" t="s">
        <v>528</v>
      </c>
      <c r="C42" s="411">
        <v>50</v>
      </c>
      <c r="D42" s="290" t="s">
        <v>76</v>
      </c>
      <c r="E42" s="390"/>
      <c r="F42" s="412">
        <v>1500</v>
      </c>
      <c r="G42" s="391" t="s">
        <v>213</v>
      </c>
      <c r="H42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2" s="376" t="str">
        <f>IF(Sklop14[[#This Row],[ZAHTEVANA SHEMA KAKOVOSTI]]&lt;&gt;"",Sklop14[[#This Row],[Preračunana masa/volumen/kos na enoto kg]],"")</f>
        <v/>
      </c>
      <c r="J42" s="413"/>
      <c r="K42" s="379"/>
      <c r="L42" s="379"/>
      <c r="M42" s="393"/>
      <c r="N42" s="380"/>
      <c r="O42" s="380"/>
      <c r="P42" s="381"/>
      <c r="Q42" s="382">
        <f>+Sklop14[[#This Row],[cena/enota brez DDV v EUR]]*Sklop14[[#This Row],[Stopnja DDV (%)]]</f>
        <v>0</v>
      </c>
      <c r="R42" s="382">
        <f>+Sklop14[[#This Row],[cena/enota brez DDV v EUR]]+Sklop14[[#This Row],[Davek (EUR)]]</f>
        <v>0</v>
      </c>
      <c r="S42" s="382">
        <f>+Sklop14[[#This Row],[cena/enota brez DDV v EUR]]*Sklop14[[#This Row],[Okvirna količina]]</f>
        <v>0</v>
      </c>
      <c r="T42" s="382">
        <f>+Sklop14[[#This Row],[Končna cena/enoto mere (EUR) z DDV]]*Sklop14[[#This Row],[Okvirna količina]]</f>
        <v>0</v>
      </c>
      <c r="U42" s="237"/>
    </row>
    <row r="43" spans="1:21" s="55" customFormat="1" ht="12">
      <c r="A43" s="77" t="s">
        <v>29</v>
      </c>
      <c r="B43" s="410" t="s">
        <v>420</v>
      </c>
      <c r="C43" s="411">
        <v>100</v>
      </c>
      <c r="D43" s="290" t="s">
        <v>76</v>
      </c>
      <c r="E43" s="390"/>
      <c r="F43" s="412">
        <v>1000</v>
      </c>
      <c r="G43" s="391" t="s">
        <v>213</v>
      </c>
      <c r="H43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376" t="str">
        <f>IF(Sklop14[[#This Row],[ZAHTEVANA SHEMA KAKOVOSTI]]&lt;&gt;"",Sklop14[[#This Row],[Preračunana masa/volumen/kos na enoto kg]],"")</f>
        <v/>
      </c>
      <c r="J43" s="413"/>
      <c r="K43" s="379"/>
      <c r="L43" s="379"/>
      <c r="M43" s="393"/>
      <c r="N43" s="380"/>
      <c r="O43" s="380"/>
      <c r="P43" s="381"/>
      <c r="Q43" s="382">
        <f>+Sklop14[[#This Row],[cena/enota brez DDV v EUR]]*Sklop14[[#This Row],[Stopnja DDV (%)]]</f>
        <v>0</v>
      </c>
      <c r="R43" s="382">
        <f>+Sklop14[[#This Row],[cena/enota brez DDV v EUR]]+Sklop14[[#This Row],[Davek (EUR)]]</f>
        <v>0</v>
      </c>
      <c r="S43" s="382">
        <f>+Sklop14[[#This Row],[cena/enota brez DDV v EUR]]*Sklop14[[#This Row],[Okvirna količina]]</f>
        <v>0</v>
      </c>
      <c r="T43" s="382">
        <f>+Sklop14[[#This Row],[Končna cena/enoto mere (EUR) z DDV]]*Sklop14[[#This Row],[Okvirna količina]]</f>
        <v>0</v>
      </c>
      <c r="U43" s="237"/>
    </row>
    <row r="44" spans="1:21" s="55" customFormat="1" ht="12">
      <c r="A44" s="77">
        <v>29</v>
      </c>
      <c r="B44" s="410" t="s">
        <v>421</v>
      </c>
      <c r="C44" s="411">
        <v>50</v>
      </c>
      <c r="D44" s="290" t="s">
        <v>76</v>
      </c>
      <c r="E44" s="390"/>
      <c r="F44" s="412">
        <v>1000</v>
      </c>
      <c r="G44" s="391" t="s">
        <v>213</v>
      </c>
      <c r="H44" s="3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376" t="str">
        <f>IF(Sklop14[[#This Row],[ZAHTEVANA SHEMA KAKOVOSTI]]&lt;&gt;"",Sklop14[[#This Row],[Preračunana masa/volumen/kos na enoto kg]],"")</f>
        <v/>
      </c>
      <c r="J44" s="413"/>
      <c r="K44" s="379"/>
      <c r="L44" s="379"/>
      <c r="M44" s="393"/>
      <c r="N44" s="380"/>
      <c r="O44" s="380"/>
      <c r="P44" s="381"/>
      <c r="Q44" s="382">
        <f>+Sklop14[[#This Row],[cena/enota brez DDV v EUR]]*Sklop14[[#This Row],[Stopnja DDV (%)]]</f>
        <v>0</v>
      </c>
      <c r="R44" s="382">
        <f>+Sklop14[[#This Row],[cena/enota brez DDV v EUR]]+Sklop14[[#This Row],[Davek (EUR)]]</f>
        <v>0</v>
      </c>
      <c r="S44" s="382">
        <f>+Sklop14[[#This Row],[cena/enota brez DDV v EUR]]*Sklop14[[#This Row],[Okvirna količina]]</f>
        <v>0</v>
      </c>
      <c r="T44" s="382">
        <f>+Sklop14[[#This Row],[Končna cena/enoto mere (EUR) z DDV]]*Sklop14[[#This Row],[Okvirna količina]]</f>
        <v>0</v>
      </c>
      <c r="U44" s="237"/>
    </row>
    <row r="45" spans="1:21">
      <c r="A45" s="338" t="s">
        <v>100</v>
      </c>
      <c r="B45" s="327"/>
      <c r="C45" s="328"/>
      <c r="D45" s="328"/>
      <c r="E45" s="329"/>
      <c r="F45" s="414"/>
      <c r="G45" s="331"/>
      <c r="H45" s="332">
        <f>SUBTOTAL(109,Sklop14[Preračunana masa/volumen/kos na enoto kg])</f>
        <v>16245</v>
      </c>
      <c r="I45" s="332">
        <f>SUBTOTAL(109,Sklop14[Živila iz shem kakovosti (kg)])</f>
        <v>0</v>
      </c>
      <c r="J45" s="330"/>
      <c r="K45" s="333"/>
      <c r="L45" s="333"/>
      <c r="M45" s="334"/>
      <c r="N45" s="335"/>
      <c r="O45" s="335"/>
      <c r="P45" s="335"/>
      <c r="Q45" s="336"/>
      <c r="R45" s="330"/>
      <c r="S45" s="336">
        <f>SUBTOTAL(109,Sklop14[Vrednost za okvirno količino (EUR) brez DDV])</f>
        <v>0</v>
      </c>
      <c r="T45" s="336">
        <f>SUBTOTAL(109,Sklop14[Vrednost za okvirno količino (EUR) z DDV])</f>
        <v>0</v>
      </c>
      <c r="U45" s="337">
        <f>SUBTOTAL(103,Sklop14[Shema kakovosti
(nacionalne, evropske)
])</f>
        <v>0</v>
      </c>
    </row>
    <row r="46" spans="1:21" s="170" customFormat="1">
      <c r="A46" s="158"/>
      <c r="B46" s="159"/>
      <c r="C46" s="160"/>
      <c r="D46" s="160"/>
      <c r="E46" s="161"/>
      <c r="F46" s="172"/>
      <c r="G46" s="163"/>
      <c r="H46" s="164"/>
      <c r="I46" s="164"/>
      <c r="J46" s="162"/>
      <c r="K46" s="165"/>
      <c r="L46" s="165"/>
      <c r="M46" s="166"/>
      <c r="N46" s="167"/>
      <c r="O46" s="167"/>
      <c r="P46" s="167"/>
      <c r="Q46" s="168"/>
      <c r="R46" s="162"/>
      <c r="S46" s="168"/>
      <c r="T46" s="168"/>
      <c r="U46" s="169"/>
    </row>
    <row r="47" spans="1:21">
      <c r="A47" s="48" t="s">
        <v>96</v>
      </c>
      <c r="B47" s="16"/>
      <c r="C47" s="28"/>
      <c r="D47" s="28"/>
      <c r="E47" s="91"/>
      <c r="Q47" s="48"/>
      <c r="R47" s="48"/>
      <c r="S47" s="48"/>
      <c r="T47" s="48"/>
    </row>
    <row r="48" spans="1:21">
      <c r="A48" s="11" t="s">
        <v>98</v>
      </c>
      <c r="B48" s="16"/>
      <c r="C48" s="28"/>
      <c r="D48" s="28"/>
      <c r="E48" s="91"/>
    </row>
    <row r="49" spans="1:22">
      <c r="A49" s="86" t="s">
        <v>142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136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527" t="s">
        <v>144</v>
      </c>
      <c r="B51" s="527"/>
      <c r="C51" s="527"/>
      <c r="D51" s="527"/>
      <c r="E51" s="527"/>
      <c r="F51" s="527"/>
      <c r="G51" s="527"/>
      <c r="H51" s="527"/>
      <c r="I51" s="527"/>
      <c r="J51" s="527"/>
      <c r="K51" s="527"/>
      <c r="L51" s="527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 ht="12.75" customHeight="1">
      <c r="A52" s="527" t="s">
        <v>529</v>
      </c>
      <c r="B52" s="527"/>
      <c r="C52" s="527"/>
      <c r="D52" s="527"/>
      <c r="E52" s="527"/>
      <c r="F52" s="527"/>
      <c r="G52" s="527"/>
      <c r="H52" s="527"/>
      <c r="I52" s="527"/>
      <c r="J52" s="527"/>
      <c r="K52" s="527"/>
      <c r="L52" s="527"/>
      <c r="M52" s="100"/>
      <c r="N52" s="100"/>
      <c r="O52" s="100"/>
      <c r="P52" s="100"/>
      <c r="Q52" s="100"/>
      <c r="R52" s="100"/>
      <c r="S52" s="100"/>
      <c r="T52" s="100"/>
      <c r="U52" s="100"/>
      <c r="V52" s="100"/>
    </row>
    <row r="53" spans="1:22" ht="14.4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424" t="s">
        <v>333</v>
      </c>
      <c r="C54" s="28"/>
      <c r="D54" s="28"/>
      <c r="E54" s="91"/>
    </row>
    <row r="55" spans="1:22">
      <c r="A55" s="11" t="s">
        <v>78</v>
      </c>
      <c r="B55" s="425" t="s">
        <v>334</v>
      </c>
      <c r="C55" s="28"/>
      <c r="D55" s="28"/>
      <c r="E55" s="91"/>
    </row>
    <row r="56" spans="1:22">
      <c r="A56" s="11" t="s">
        <v>78</v>
      </c>
      <c r="B56" s="425" t="s">
        <v>335</v>
      </c>
      <c r="C56" s="28"/>
      <c r="D56" s="28"/>
      <c r="E56" s="91"/>
    </row>
    <row r="57" spans="1:22">
      <c r="A57" s="11" t="s">
        <v>78</v>
      </c>
      <c r="B57" s="425" t="s">
        <v>336</v>
      </c>
      <c r="C57" s="28"/>
      <c r="D57" s="28"/>
      <c r="E57" s="91"/>
    </row>
    <row r="58" spans="1:22">
      <c r="A58" s="11" t="s">
        <v>78</v>
      </c>
      <c r="B58" s="425" t="s">
        <v>337</v>
      </c>
      <c r="C58" s="28"/>
      <c r="D58" s="28"/>
      <c r="E58" s="91"/>
    </row>
    <row r="59" spans="1:22">
      <c r="A59" s="11" t="s">
        <v>78</v>
      </c>
      <c r="B59" s="425" t="s">
        <v>338</v>
      </c>
      <c r="C59" s="28"/>
      <c r="D59" s="28"/>
      <c r="E59" s="91"/>
    </row>
    <row r="60" spans="1:22">
      <c r="A60" s="11" t="s">
        <v>78</v>
      </c>
      <c r="B60" s="425" t="s">
        <v>339</v>
      </c>
      <c r="C60" s="28"/>
      <c r="D60" s="28"/>
      <c r="E60" s="91"/>
    </row>
    <row r="61" spans="1:22">
      <c r="A61" s="11" t="s">
        <v>78</v>
      </c>
      <c r="B61" s="16" t="s">
        <v>550</v>
      </c>
      <c r="C61" s="28"/>
      <c r="D61" s="28"/>
      <c r="E61" s="91"/>
    </row>
    <row r="62" spans="1:22">
      <c r="B62" s="16"/>
      <c r="C62" s="28"/>
      <c r="D62" s="28"/>
      <c r="E62" s="91"/>
    </row>
    <row r="63" spans="1:22">
      <c r="A63" s="86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1:P49 U1:U49 J53:P1048576 U53:U1048576" name="Obseg1"/>
    <protectedRange sqref="U52 M52:P52" name="Obseg1_1_1_1_1"/>
    <protectedRange sqref="J52:L52" name="Obseg1_3_1_1"/>
    <protectedRange sqref="U50 M50:P50" name="Obseg1_1_2_1_1"/>
    <protectedRange sqref="J50:L50" name="Obseg1_3_1_2"/>
    <protectedRange sqref="U51 M51:P51" name="Obseg1_1_1_1_1_2"/>
    <protectedRange sqref="J51:L51" name="Obseg1_3_1_1_2_2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52" max="20" man="1"/>
    <brk id="13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3"/>
  <sheetViews>
    <sheetView topLeftCell="A4" zoomScale="96" zoomScaleNormal="96" zoomScaleSheetLayoutView="100" workbookViewId="0">
      <selection activeCell="O10" sqref="O10"/>
    </sheetView>
  </sheetViews>
  <sheetFormatPr defaultColWidth="8.88671875" defaultRowHeight="13.8"/>
  <cols>
    <col min="1" max="1" width="4" style="11" customWidth="1"/>
    <col min="2" max="2" width="27.6640625" style="17" bestFit="1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11.3320312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29" t="str">
        <f>+'prva stran'!B6</f>
        <v>OSNOVNA ŠOLA A. T. LINHARTA RADOVLJICA</v>
      </c>
      <c r="D2" s="530"/>
      <c r="E2" s="530"/>
      <c r="F2" s="530"/>
      <c r="G2" s="530"/>
      <c r="H2" s="530"/>
      <c r="I2" s="530"/>
      <c r="J2" s="530"/>
    </row>
    <row r="3" spans="1:21" ht="14.4">
      <c r="B3" s="50" t="s">
        <v>49</v>
      </c>
      <c r="C3" s="531" t="str">
        <f>+'prva stran'!B7</f>
        <v>Kranjska cesta 27, 4240 Radovljica</v>
      </c>
      <c r="D3" s="532"/>
      <c r="E3" s="532"/>
      <c r="F3" s="532"/>
      <c r="G3" s="532"/>
      <c r="H3" s="532"/>
      <c r="I3" s="532"/>
      <c r="J3" s="53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33">
        <f>+'prva stran'!B10</f>
        <v>0</v>
      </c>
      <c r="D6" s="534"/>
      <c r="E6" s="534"/>
      <c r="F6" s="534"/>
      <c r="G6" s="534"/>
      <c r="H6" s="534"/>
      <c r="I6" s="534"/>
      <c r="J6" s="534"/>
    </row>
    <row r="7" spans="1:21" ht="17.25" customHeight="1">
      <c r="B7" s="51" t="s">
        <v>49</v>
      </c>
      <c r="C7" s="535">
        <f>+'prva stran'!B11</f>
        <v>0</v>
      </c>
      <c r="D7" s="536"/>
      <c r="E7" s="536"/>
      <c r="F7" s="536"/>
      <c r="G7" s="536"/>
      <c r="H7" s="536"/>
      <c r="I7" s="536"/>
      <c r="J7" s="536"/>
    </row>
    <row r="8" spans="1:21" ht="17.25" customHeight="1">
      <c r="B8" s="51" t="s">
        <v>50</v>
      </c>
      <c r="C8" s="535">
        <f>+'prva stran'!B12</f>
        <v>0</v>
      </c>
      <c r="D8" s="536"/>
      <c r="E8" s="536"/>
      <c r="F8" s="536"/>
      <c r="G8" s="536"/>
      <c r="H8" s="536"/>
      <c r="I8" s="536"/>
      <c r="J8" s="536"/>
    </row>
    <row r="9" spans="1:21" s="12" customFormat="1" ht="17.25" customHeight="1">
      <c r="A9" s="9"/>
      <c r="B9" s="52" t="s">
        <v>52</v>
      </c>
      <c r="C9" s="537">
        <f>+'prva stran'!B13</f>
        <v>0</v>
      </c>
      <c r="D9" s="536"/>
      <c r="E9" s="536"/>
      <c r="F9" s="536"/>
      <c r="G9" s="536"/>
      <c r="H9" s="536"/>
      <c r="I9" s="536"/>
      <c r="J9" s="53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pred_rekapitulacija'!B28</f>
        <v>EKOLOŠKI KRUH IN PECIVO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475" t="s">
        <v>549</v>
      </c>
      <c r="C16" s="119">
        <v>80</v>
      </c>
      <c r="D16" s="75" t="s">
        <v>76</v>
      </c>
      <c r="E16" s="476"/>
      <c r="F16" s="477">
        <v>6000</v>
      </c>
      <c r="G16" s="478" t="s">
        <v>213</v>
      </c>
      <c r="H16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16" s="144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7" t="s">
        <v>78</v>
      </c>
    </row>
    <row r="17" spans="1:21" s="55" customFormat="1" ht="12">
      <c r="A17" s="77" t="s">
        <v>3</v>
      </c>
      <c r="B17" s="479" t="s">
        <v>544</v>
      </c>
      <c r="C17" s="480" t="s">
        <v>214</v>
      </c>
      <c r="D17" s="143" t="s">
        <v>0</v>
      </c>
      <c r="E17" s="476"/>
      <c r="F17" s="481">
        <v>160</v>
      </c>
      <c r="G17" s="482" t="s">
        <v>0</v>
      </c>
      <c r="H17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7" s="144" t="str">
        <f>IF(Sklop15[[#This Row],[ZAHTEVANA SHEMA KAKOVOSTI]]&lt;&gt;"",Sklop15[[#This Row],[Preračunana masa/volumen/kos na enoto kg]],"")</f>
        <v/>
      </c>
      <c r="J17" s="150"/>
      <c r="K17" s="441"/>
      <c r="L17" s="441"/>
      <c r="M17" s="439"/>
      <c r="N17" s="142"/>
      <c r="O17" s="142"/>
      <c r="P17" s="141"/>
      <c r="Q17" s="142">
        <f>+Sklop15[[#This Row],[cena/enota brez DDV v EUR]]*Sklop15[[#This Row],[Stopnja DDV (%)]]</f>
        <v>0</v>
      </c>
      <c r="R17" s="142">
        <f>+Sklop15[[#This Row],[cena/enota brez DDV v EUR]]+Sklop15[[#This Row],[Davek (EUR)]]</f>
        <v>0</v>
      </c>
      <c r="S17" s="142">
        <f>+Sklop15[[#This Row],[cena/enota brez DDV v EUR]]*Sklop15[[#This Row],[Okvirna količina]]</f>
        <v>0</v>
      </c>
      <c r="T17" s="142">
        <f>+Sklop15[[#This Row],[Končna cena/enoto mere (EUR) z DDV]]*Sklop15[[#This Row],[Okvirna količina]]</f>
        <v>0</v>
      </c>
      <c r="U17" s="157" t="s">
        <v>78</v>
      </c>
    </row>
    <row r="18" spans="1:21" s="55" customFormat="1" ht="12">
      <c r="A18" s="77" t="s">
        <v>4</v>
      </c>
      <c r="B18" s="479" t="s">
        <v>545</v>
      </c>
      <c r="C18" s="480" t="s">
        <v>214</v>
      </c>
      <c r="D18" s="143" t="s">
        <v>0</v>
      </c>
      <c r="E18" s="476"/>
      <c r="F18" s="481">
        <v>80</v>
      </c>
      <c r="G18" s="482" t="s">
        <v>0</v>
      </c>
      <c r="H18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144" t="str">
        <f>IF(Sklop15[[#This Row],[ZAHTEVANA SHEMA KAKOVOSTI]]&lt;&gt;"",Sklop15[[#This Row],[Preračunana masa/volumen/kos na enoto kg]],"")</f>
        <v/>
      </c>
      <c r="J18" s="150"/>
      <c r="K18" s="441"/>
      <c r="L18" s="441"/>
      <c r="M18" s="439"/>
      <c r="N18" s="142"/>
      <c r="O18" s="142"/>
      <c r="P18" s="141"/>
      <c r="Q18" s="142">
        <f>+Sklop15[[#This Row],[cena/enota brez DDV v EUR]]*Sklop15[[#This Row],[Stopnja DDV (%)]]</f>
        <v>0</v>
      </c>
      <c r="R18" s="142">
        <f>+Sklop15[[#This Row],[cena/enota brez DDV v EUR]]+Sklop15[[#This Row],[Davek (EUR)]]</f>
        <v>0</v>
      </c>
      <c r="S18" s="142">
        <f>+Sklop15[[#This Row],[cena/enota brez DDV v EUR]]*Sklop15[[#This Row],[Okvirna količina]]</f>
        <v>0</v>
      </c>
      <c r="T18" s="142">
        <f>+Sklop15[[#This Row],[Končna cena/enoto mere (EUR) z DDV]]*Sklop15[[#This Row],[Okvirna količina]]</f>
        <v>0</v>
      </c>
      <c r="U18" s="157" t="s">
        <v>78</v>
      </c>
    </row>
    <row r="19" spans="1:21" s="170" customFormat="1">
      <c r="A19" s="77" t="s">
        <v>5</v>
      </c>
      <c r="B19" s="479" t="s">
        <v>546</v>
      </c>
      <c r="C19" s="480" t="s">
        <v>214</v>
      </c>
      <c r="D19" s="143" t="s">
        <v>0</v>
      </c>
      <c r="E19" s="476"/>
      <c r="F19" s="481">
        <v>80</v>
      </c>
      <c r="G19" s="482" t="s">
        <v>0</v>
      </c>
      <c r="H19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144" t="str">
        <f>IF(Sklop15[[#This Row],[ZAHTEVANA SHEMA KAKOVOSTI]]&lt;&gt;"",Sklop15[[#This Row],[Preračunana masa/volumen/kos na enoto kg]],"")</f>
        <v/>
      </c>
      <c r="J19" s="150"/>
      <c r="K19" s="441"/>
      <c r="L19" s="441"/>
      <c r="M19" s="439"/>
      <c r="N19" s="142"/>
      <c r="O19" s="142"/>
      <c r="P19" s="141"/>
      <c r="Q19" s="142">
        <f>+Sklop15[[#This Row],[cena/enota brez DDV v EUR]]*Sklop15[[#This Row],[Stopnja DDV (%)]]</f>
        <v>0</v>
      </c>
      <c r="R19" s="142">
        <f>+Sklop15[[#This Row],[cena/enota brez DDV v EUR]]+Sklop15[[#This Row],[Davek (EUR)]]</f>
        <v>0</v>
      </c>
      <c r="S19" s="142">
        <f>+Sklop15[[#This Row],[cena/enota brez DDV v EUR]]*Sklop15[[#This Row],[Okvirna količina]]</f>
        <v>0</v>
      </c>
      <c r="T19" s="142">
        <f>+Sklop15[[#This Row],[Končna cena/enoto mere (EUR) z DDV]]*Sklop15[[#This Row],[Okvirna količina]]</f>
        <v>0</v>
      </c>
      <c r="U19" s="157" t="s">
        <v>78</v>
      </c>
    </row>
    <row r="20" spans="1:21" s="170" customFormat="1">
      <c r="A20" s="77" t="s">
        <v>6</v>
      </c>
      <c r="B20" s="483" t="s">
        <v>547</v>
      </c>
      <c r="C20" s="119" t="s">
        <v>506</v>
      </c>
      <c r="D20" s="75" t="s">
        <v>0</v>
      </c>
      <c r="E20" s="476"/>
      <c r="F20" s="484">
        <v>160</v>
      </c>
      <c r="G20" s="485" t="s">
        <v>0</v>
      </c>
      <c r="H20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0" s="144" t="str">
        <f>IF(Sklop15[[#This Row],[ZAHTEVANA SHEMA KAKOVOSTI]]&lt;&gt;"",Sklop15[[#This Row],[Preračunana masa/volumen/kos na enoto kg]],"")</f>
        <v/>
      </c>
      <c r="J20" s="293"/>
      <c r="K20" s="317"/>
      <c r="L20" s="317"/>
      <c r="M20" s="303"/>
      <c r="N20" s="297"/>
      <c r="O20" s="297"/>
      <c r="P20" s="305"/>
      <c r="Q20" s="297">
        <f>+Sklop15[[#This Row],[cena/enota brez DDV v EUR]]*Sklop15[[#This Row],[Stopnja DDV (%)]]</f>
        <v>0</v>
      </c>
      <c r="R20" s="297">
        <f>+Sklop15[[#This Row],[cena/enota brez DDV v EUR]]+Sklop15[[#This Row],[Davek (EUR)]]</f>
        <v>0</v>
      </c>
      <c r="S20" s="297">
        <f>+Sklop15[[#This Row],[cena/enota brez DDV v EUR]]*Sklop15[[#This Row],[Okvirna količina]]</f>
        <v>0</v>
      </c>
      <c r="T20" s="297">
        <f>+Sklop15[[#This Row],[Končna cena/enoto mere (EUR) z DDV]]*Sklop15[[#This Row],[Okvirna količina]]</f>
        <v>0</v>
      </c>
      <c r="U20" s="157" t="s">
        <v>78</v>
      </c>
    </row>
    <row r="21" spans="1:21">
      <c r="A21" s="77" t="s">
        <v>7</v>
      </c>
      <c r="B21" s="483" t="s">
        <v>548</v>
      </c>
      <c r="C21" s="119">
        <v>140</v>
      </c>
      <c r="D21" s="75" t="s">
        <v>76</v>
      </c>
      <c r="E21" s="476"/>
      <c r="F21" s="484">
        <v>3600</v>
      </c>
      <c r="G21" s="485" t="s">
        <v>213</v>
      </c>
      <c r="H21" s="4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504.00000000000006</v>
      </c>
      <c r="I21" s="144" t="str">
        <f>IF(Sklop15[[#This Row],[ZAHTEVANA SHEMA KAKOVOSTI]]&lt;&gt;"",Sklop15[[#This Row],[Preračunana masa/volumen/kos na enoto kg]],"")</f>
        <v/>
      </c>
      <c r="J21" s="293"/>
      <c r="K21" s="317"/>
      <c r="L21" s="317"/>
      <c r="M21" s="303"/>
      <c r="N21" s="297"/>
      <c r="O21" s="297"/>
      <c r="P21" s="305"/>
      <c r="Q21" s="297">
        <f>+Sklop15[[#This Row],[cena/enota brez DDV v EUR]]*Sklop15[[#This Row],[Stopnja DDV (%)]]</f>
        <v>0</v>
      </c>
      <c r="R21" s="297">
        <f>+Sklop15[[#This Row],[cena/enota brez DDV v EUR]]+Sklop15[[#This Row],[Davek (EUR)]]</f>
        <v>0</v>
      </c>
      <c r="S21" s="297">
        <f>+Sklop15[[#This Row],[cena/enota brez DDV v EUR]]*Sklop15[[#This Row],[Okvirna količina]]</f>
        <v>0</v>
      </c>
      <c r="T21" s="297">
        <f>+Sklop15[[#This Row],[Končna cena/enoto mere (EUR) z DDV]]*Sklop15[[#This Row],[Okvirna količina]]</f>
        <v>0</v>
      </c>
      <c r="U21" s="157" t="s">
        <v>78</v>
      </c>
    </row>
    <row r="22" spans="1:21">
      <c r="A22" s="338" t="s">
        <v>100</v>
      </c>
      <c r="B22" s="327"/>
      <c r="C22" s="328"/>
      <c r="D22" s="328"/>
      <c r="E22" s="329"/>
      <c r="F22" s="330"/>
      <c r="G22" s="331"/>
      <c r="H22" s="332">
        <f>SUBTOTAL(109,Sklop15[Preračunana masa/volumen/kos na enoto kg])</f>
        <v>1464</v>
      </c>
      <c r="I22" s="332">
        <f>SUBTOTAL(109,Sklop15[Živila iz shem kakovosti (kg)])</f>
        <v>0</v>
      </c>
      <c r="J22" s="330"/>
      <c r="K22" s="333"/>
      <c r="L22" s="333"/>
      <c r="M22" s="334"/>
      <c r="N22" s="335"/>
      <c r="O22" s="335"/>
      <c r="P22" s="335"/>
      <c r="Q22" s="336"/>
      <c r="R22" s="330"/>
      <c r="S22" s="336">
        <f>SUBTOTAL(109,Sklop15[Vrednost za okvirno količino (EUR) brez DDV])</f>
        <v>0</v>
      </c>
      <c r="T22" s="336">
        <f>SUBTOTAL(109,Sklop15[Vrednost za okvirno količino (EUR) z DDV])</f>
        <v>0</v>
      </c>
      <c r="U22" s="337"/>
    </row>
    <row r="23" spans="1:21">
      <c r="A23" s="158"/>
      <c r="B23" s="159"/>
      <c r="C23" s="160"/>
      <c r="D23" s="160"/>
      <c r="E23" s="161"/>
      <c r="F23" s="162"/>
      <c r="G23" s="163"/>
      <c r="H23" s="164"/>
      <c r="I23" s="164"/>
      <c r="J23" s="162"/>
      <c r="K23" s="165"/>
      <c r="L23" s="165"/>
      <c r="M23" s="166"/>
      <c r="N23" s="167"/>
      <c r="O23" s="167"/>
      <c r="P23" s="167"/>
      <c r="Q23" s="168"/>
      <c r="R23" s="162"/>
      <c r="S23" s="168"/>
      <c r="T23" s="168"/>
      <c r="U23" s="169"/>
    </row>
    <row r="24" spans="1:21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1">
      <c r="A25" s="11" t="s">
        <v>98</v>
      </c>
      <c r="B25" s="16"/>
      <c r="C25" s="28"/>
      <c r="D25" s="28"/>
      <c r="E25" s="91"/>
    </row>
    <row r="26" spans="1:21">
      <c r="A26" s="86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28" t="s">
        <v>143</v>
      </c>
      <c r="B27" s="528"/>
      <c r="C27" s="528"/>
      <c r="D27" s="528"/>
      <c r="E27" s="528"/>
      <c r="F27" s="528"/>
      <c r="G27" s="528"/>
      <c r="H27" s="528"/>
      <c r="I27" s="528"/>
      <c r="J27" s="528"/>
      <c r="K27" s="528"/>
      <c r="L27" s="528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1" ht="14.4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  <row r="253" spans="1:22">
      <c r="B253" s="16"/>
      <c r="C253" s="28"/>
      <c r="D253" s="28"/>
      <c r="E253" s="91"/>
    </row>
  </sheetData>
  <sheetProtection insertRows="0" deleteRows="0"/>
  <protectedRanges>
    <protectedRange sqref="J28:P1048576 U22:U26 U28:U1048576 U1:U15 J1:P26" name="Obseg1"/>
    <protectedRange sqref="M27:P27 U27" name="Obseg1_1_1_1_1_1"/>
    <protectedRange sqref="J27:L27" name="Obseg1_2_1_1"/>
    <protectedRange sqref="U16:U21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1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6"/>
  <sheetViews>
    <sheetView zoomScale="90" zoomScaleNormal="90" zoomScaleSheetLayoutView="100" workbookViewId="0">
      <selection activeCell="O9" sqref="O9"/>
    </sheetView>
  </sheetViews>
  <sheetFormatPr defaultColWidth="8.88671875" defaultRowHeight="13.8"/>
  <cols>
    <col min="1" max="1" width="5.5546875" style="11" customWidth="1"/>
    <col min="2" max="2" width="32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pred_rekapitulacija'!B29</f>
        <v>OSTALO PREHRABENO BLAGO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20" t="s">
        <v>423</v>
      </c>
      <c r="C16" s="119" t="s">
        <v>212</v>
      </c>
      <c r="D16" s="119" t="s">
        <v>0</v>
      </c>
      <c r="E16" s="120"/>
      <c r="F16" s="351">
        <v>100</v>
      </c>
      <c r="G16" s="351" t="s">
        <v>0</v>
      </c>
      <c r="H1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78" t="str">
        <f>IF(Sklop16[[#This Row],[ZAHTEVANA SHEMA KAKOVOSTI]]&lt;&gt;"",Sklop16[[#This Row],[Preračunana masa/volumen/kos na enoto kg]],"")</f>
        <v/>
      </c>
      <c r="J16" s="82"/>
      <c r="K16" s="135"/>
      <c r="L16" s="135"/>
      <c r="M16" s="135"/>
      <c r="N16" s="136"/>
      <c r="O16" s="135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15"/>
    </row>
    <row r="17" spans="1:21" s="55" customFormat="1" ht="12">
      <c r="A17" s="77" t="s">
        <v>3</v>
      </c>
      <c r="B17" s="416" t="s">
        <v>422</v>
      </c>
      <c r="C17" s="417" t="s">
        <v>219</v>
      </c>
      <c r="D17" s="119" t="s">
        <v>0</v>
      </c>
      <c r="E17" s="390"/>
      <c r="F17" s="418">
        <v>50</v>
      </c>
      <c r="G17" s="419" t="s">
        <v>0</v>
      </c>
      <c r="H1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8" t="str">
        <f>IF(Sklop16[[#This Row],[ZAHTEVANA SHEMA KAKOVOSTI]]&lt;&gt;"",Sklop16[[#This Row],[Preračunana masa/volumen/kos na enoto kg]],"")</f>
        <v/>
      </c>
      <c r="J17" s="377"/>
      <c r="K17" s="392"/>
      <c r="L17" s="392"/>
      <c r="M17" s="420"/>
      <c r="N17" s="421"/>
      <c r="O17" s="136"/>
      <c r="P17" s="381"/>
      <c r="Q17" s="382">
        <f>+Sklop16[[#This Row],[cena/enota brez DDV v EUR]]*Sklop16[[#This Row],[Stopnja DDV (%)]]</f>
        <v>0</v>
      </c>
      <c r="R17" s="382">
        <f>+Sklop16[[#This Row],[cena/enota brez DDV v EUR]]+Sklop16[[#This Row],[Davek (EUR)]]</f>
        <v>0</v>
      </c>
      <c r="S17" s="382">
        <f>+Sklop16[[#This Row],[cena/enota brez DDV v EUR]]*Sklop16[[#This Row],[Okvirna količina]]</f>
        <v>0</v>
      </c>
      <c r="T17" s="382">
        <f>+Sklop16[[#This Row],[Končna cena/enoto mere (EUR) z DDV]]*Sklop16[[#This Row],[Okvirna količina]]</f>
        <v>0</v>
      </c>
      <c r="U17" s="422"/>
    </row>
    <row r="18" spans="1:21" s="55" customFormat="1" ht="12">
      <c r="A18" s="77" t="s">
        <v>4</v>
      </c>
      <c r="B18" s="416" t="s">
        <v>444</v>
      </c>
      <c r="C18" s="417">
        <v>100</v>
      </c>
      <c r="D18" s="405" t="s">
        <v>76</v>
      </c>
      <c r="E18" s="390"/>
      <c r="F18" s="418">
        <v>10</v>
      </c>
      <c r="G18" s="419" t="s">
        <v>213</v>
      </c>
      <c r="H1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8" s="78" t="str">
        <f>IF(Sklop16[[#This Row],[ZAHTEVANA SHEMA KAKOVOSTI]]&lt;&gt;"",Sklop16[[#This Row],[Preračunana masa/volumen/kos na enoto kg]],"")</f>
        <v/>
      </c>
      <c r="J18" s="377"/>
      <c r="K18" s="392"/>
      <c r="L18" s="392"/>
      <c r="M18" s="420"/>
      <c r="N18" s="421"/>
      <c r="O18" s="136"/>
      <c r="P18" s="381"/>
      <c r="Q18" s="382">
        <f>+Sklop16[[#This Row],[cena/enota brez DDV v EUR]]*Sklop16[[#This Row],[Stopnja DDV (%)]]</f>
        <v>0</v>
      </c>
      <c r="R18" s="382">
        <f>+Sklop16[[#This Row],[cena/enota brez DDV v EUR]]+Sklop16[[#This Row],[Davek (EUR)]]</f>
        <v>0</v>
      </c>
      <c r="S18" s="382">
        <f>+Sklop16[[#This Row],[cena/enota brez DDV v EUR]]*Sklop16[[#This Row],[Okvirna količina]]</f>
        <v>0</v>
      </c>
      <c r="T18" s="382">
        <f>+Sklop16[[#This Row],[Končna cena/enoto mere (EUR) z DDV]]*Sklop16[[#This Row],[Okvirna količina]]</f>
        <v>0</v>
      </c>
      <c r="U18" s="422"/>
    </row>
    <row r="19" spans="1:21" s="55" customFormat="1" ht="12">
      <c r="A19" s="77" t="s">
        <v>5</v>
      </c>
      <c r="B19" s="416" t="s">
        <v>445</v>
      </c>
      <c r="C19" s="417">
        <v>500</v>
      </c>
      <c r="D19" s="405" t="s">
        <v>76</v>
      </c>
      <c r="E19" s="390"/>
      <c r="F19" s="418">
        <v>25</v>
      </c>
      <c r="G19" s="419" t="s">
        <v>213</v>
      </c>
      <c r="H1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9" s="78" t="str">
        <f>IF(Sklop16[[#This Row],[ZAHTEVANA SHEMA KAKOVOSTI]]&lt;&gt;"",Sklop16[[#This Row],[Preračunana masa/volumen/kos na enoto kg]],"")</f>
        <v/>
      </c>
      <c r="J19" s="377"/>
      <c r="K19" s="392"/>
      <c r="L19" s="392"/>
      <c r="M19" s="420"/>
      <c r="N19" s="421"/>
      <c r="O19" s="136"/>
      <c r="P19" s="381"/>
      <c r="Q19" s="382">
        <f>+Sklop16[[#This Row],[cena/enota brez DDV v EUR]]*Sklop16[[#This Row],[Stopnja DDV (%)]]</f>
        <v>0</v>
      </c>
      <c r="R19" s="382">
        <f>+Sklop16[[#This Row],[cena/enota brez DDV v EUR]]+Sklop16[[#This Row],[Davek (EUR)]]</f>
        <v>0</v>
      </c>
      <c r="S19" s="382">
        <f>+Sklop16[[#This Row],[cena/enota brez DDV v EUR]]*Sklop16[[#This Row],[Okvirna količina]]</f>
        <v>0</v>
      </c>
      <c r="T19" s="382">
        <f>+Sklop16[[#This Row],[Končna cena/enoto mere (EUR) z DDV]]*Sklop16[[#This Row],[Okvirna količina]]</f>
        <v>0</v>
      </c>
      <c r="U19" s="422"/>
    </row>
    <row r="20" spans="1:21" s="55" customFormat="1" ht="12">
      <c r="A20" s="77" t="s">
        <v>6</v>
      </c>
      <c r="B20" s="416" t="s">
        <v>446</v>
      </c>
      <c r="C20" s="417">
        <v>1000</v>
      </c>
      <c r="D20" s="405" t="s">
        <v>76</v>
      </c>
      <c r="E20" s="390"/>
      <c r="F20" s="418">
        <v>50</v>
      </c>
      <c r="G20" s="419" t="s">
        <v>213</v>
      </c>
      <c r="H2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78" t="str">
        <f>IF(Sklop16[[#This Row],[ZAHTEVANA SHEMA KAKOVOSTI]]&lt;&gt;"",Sklop16[[#This Row],[Preračunana masa/volumen/kos na enoto kg]],"")</f>
        <v/>
      </c>
      <c r="J20" s="377"/>
      <c r="K20" s="392"/>
      <c r="L20" s="392"/>
      <c r="M20" s="420"/>
      <c r="N20" s="421"/>
      <c r="O20" s="136"/>
      <c r="P20" s="381"/>
      <c r="Q20" s="382">
        <f>+Sklop16[[#This Row],[cena/enota brez DDV v EUR]]*Sklop16[[#This Row],[Stopnja DDV (%)]]</f>
        <v>0</v>
      </c>
      <c r="R20" s="382">
        <f>+Sklop16[[#This Row],[cena/enota brez DDV v EUR]]+Sklop16[[#This Row],[Davek (EUR)]]</f>
        <v>0</v>
      </c>
      <c r="S20" s="382">
        <f>+Sklop16[[#This Row],[cena/enota brez DDV v EUR]]*Sklop16[[#This Row],[Okvirna količina]]</f>
        <v>0</v>
      </c>
      <c r="T20" s="382">
        <f>+Sklop16[[#This Row],[Končna cena/enoto mere (EUR) z DDV]]*Sklop16[[#This Row],[Okvirna količina]]</f>
        <v>0</v>
      </c>
      <c r="U20" s="422"/>
    </row>
    <row r="21" spans="1:21" s="55" customFormat="1" ht="12">
      <c r="A21" s="77" t="s">
        <v>7</v>
      </c>
      <c r="B21" s="416" t="s">
        <v>447</v>
      </c>
      <c r="C21" s="417">
        <v>1000</v>
      </c>
      <c r="D21" s="405" t="s">
        <v>76</v>
      </c>
      <c r="E21" s="390"/>
      <c r="F21" s="418">
        <v>100</v>
      </c>
      <c r="G21" s="419" t="s">
        <v>213</v>
      </c>
      <c r="H2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78" t="str">
        <f>IF(Sklop16[[#This Row],[ZAHTEVANA SHEMA KAKOVOSTI]]&lt;&gt;"",Sklop16[[#This Row],[Preračunana masa/volumen/kos na enoto kg]],"")</f>
        <v/>
      </c>
      <c r="J21" s="377"/>
      <c r="K21" s="392"/>
      <c r="L21" s="392"/>
      <c r="M21" s="420"/>
      <c r="N21" s="421"/>
      <c r="O21" s="136"/>
      <c r="P21" s="381"/>
      <c r="Q21" s="382">
        <f>+Sklop16[[#This Row],[cena/enota brez DDV v EUR]]*Sklop16[[#This Row],[Stopnja DDV (%)]]</f>
        <v>0</v>
      </c>
      <c r="R21" s="382">
        <f>+Sklop16[[#This Row],[cena/enota brez DDV v EUR]]+Sklop16[[#This Row],[Davek (EUR)]]</f>
        <v>0</v>
      </c>
      <c r="S21" s="382">
        <f>+Sklop16[[#This Row],[cena/enota brez DDV v EUR]]*Sklop16[[#This Row],[Okvirna količina]]</f>
        <v>0</v>
      </c>
      <c r="T21" s="382">
        <f>+Sklop16[[#This Row],[Končna cena/enoto mere (EUR) z DDV]]*Sklop16[[#This Row],[Okvirna količina]]</f>
        <v>0</v>
      </c>
      <c r="U21" s="422"/>
    </row>
    <row r="22" spans="1:21" s="55" customFormat="1" ht="12">
      <c r="A22" s="77" t="s">
        <v>8</v>
      </c>
      <c r="B22" s="416" t="s">
        <v>448</v>
      </c>
      <c r="C22" s="417">
        <v>1000</v>
      </c>
      <c r="D22" s="405" t="s">
        <v>76</v>
      </c>
      <c r="E22" s="390"/>
      <c r="F22" s="418">
        <v>30</v>
      </c>
      <c r="G22" s="419" t="s">
        <v>213</v>
      </c>
      <c r="H2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78" t="str">
        <f>IF(Sklop16[[#This Row],[ZAHTEVANA SHEMA KAKOVOSTI]]&lt;&gt;"",Sklop16[[#This Row],[Preračunana masa/volumen/kos na enoto kg]],"")</f>
        <v/>
      </c>
      <c r="J22" s="377"/>
      <c r="K22" s="392"/>
      <c r="L22" s="392"/>
      <c r="M22" s="420"/>
      <c r="N22" s="421"/>
      <c r="O22" s="136"/>
      <c r="P22" s="381"/>
      <c r="Q22" s="382">
        <f>+Sklop16[[#This Row],[cena/enota brez DDV v EUR]]*Sklop16[[#This Row],[Stopnja DDV (%)]]</f>
        <v>0</v>
      </c>
      <c r="R22" s="382">
        <f>+Sklop16[[#This Row],[cena/enota brez DDV v EUR]]+Sklop16[[#This Row],[Davek (EUR)]]</f>
        <v>0</v>
      </c>
      <c r="S22" s="382">
        <f>+Sklop16[[#This Row],[cena/enota brez DDV v EUR]]*Sklop16[[#This Row],[Okvirna količina]]</f>
        <v>0</v>
      </c>
      <c r="T22" s="382">
        <f>+Sklop16[[#This Row],[Končna cena/enoto mere (EUR) z DDV]]*Sklop16[[#This Row],[Okvirna količina]]</f>
        <v>0</v>
      </c>
      <c r="U22" s="422"/>
    </row>
    <row r="23" spans="1:21" s="55" customFormat="1" ht="12">
      <c r="A23" s="77" t="s">
        <v>9</v>
      </c>
      <c r="B23" s="416" t="s">
        <v>449</v>
      </c>
      <c r="C23" s="417">
        <v>50</v>
      </c>
      <c r="D23" s="405" t="s">
        <v>76</v>
      </c>
      <c r="E23" s="390"/>
      <c r="F23" s="418">
        <v>35</v>
      </c>
      <c r="G23" s="419" t="s">
        <v>213</v>
      </c>
      <c r="H2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</v>
      </c>
      <c r="I23" s="78" t="str">
        <f>IF(Sklop16[[#This Row],[ZAHTEVANA SHEMA KAKOVOSTI]]&lt;&gt;"",Sklop16[[#This Row],[Preračunana masa/volumen/kos na enoto kg]],"")</f>
        <v/>
      </c>
      <c r="J23" s="377"/>
      <c r="K23" s="392"/>
      <c r="L23" s="392"/>
      <c r="M23" s="420"/>
      <c r="N23" s="421"/>
      <c r="O23" s="136"/>
      <c r="P23" s="381"/>
      <c r="Q23" s="382">
        <f>+Sklop16[[#This Row],[cena/enota brez DDV v EUR]]*Sklop16[[#This Row],[Stopnja DDV (%)]]</f>
        <v>0</v>
      </c>
      <c r="R23" s="382">
        <f>+Sklop16[[#This Row],[cena/enota brez DDV v EUR]]+Sklop16[[#This Row],[Davek (EUR)]]</f>
        <v>0</v>
      </c>
      <c r="S23" s="382">
        <f>+Sklop16[[#This Row],[cena/enota brez DDV v EUR]]*Sklop16[[#This Row],[Okvirna količina]]</f>
        <v>0</v>
      </c>
      <c r="T23" s="382">
        <f>+Sklop16[[#This Row],[Končna cena/enoto mere (EUR) z DDV]]*Sklop16[[#This Row],[Okvirna količina]]</f>
        <v>0</v>
      </c>
      <c r="U23" s="422"/>
    </row>
    <row r="24" spans="1:21" s="55" customFormat="1" ht="12">
      <c r="A24" s="77" t="s">
        <v>10</v>
      </c>
      <c r="B24" s="416" t="s">
        <v>530</v>
      </c>
      <c r="C24" s="417">
        <v>1</v>
      </c>
      <c r="D24" s="119" t="s">
        <v>0</v>
      </c>
      <c r="E24" s="390"/>
      <c r="F24" s="418">
        <v>8</v>
      </c>
      <c r="G24" s="419" t="s">
        <v>0</v>
      </c>
      <c r="H2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4" s="78" t="str">
        <f>IF(Sklop16[[#This Row],[ZAHTEVANA SHEMA KAKOVOSTI]]&lt;&gt;"",Sklop16[[#This Row],[Preračunana masa/volumen/kos na enoto kg]],"")</f>
        <v/>
      </c>
      <c r="J24" s="377"/>
      <c r="K24" s="392"/>
      <c r="L24" s="392"/>
      <c r="M24" s="420"/>
      <c r="N24" s="421"/>
      <c r="O24" s="136"/>
      <c r="P24" s="381"/>
      <c r="Q24" s="382">
        <f>+Sklop16[[#This Row],[cena/enota brez DDV v EUR]]*Sklop16[[#This Row],[Stopnja DDV (%)]]</f>
        <v>0</v>
      </c>
      <c r="R24" s="382">
        <f>+Sklop16[[#This Row],[cena/enota brez DDV v EUR]]+Sklop16[[#This Row],[Davek (EUR)]]</f>
        <v>0</v>
      </c>
      <c r="S24" s="382">
        <f>+Sklop16[[#This Row],[cena/enota brez DDV v EUR]]*Sklop16[[#This Row],[Okvirna količina]]</f>
        <v>0</v>
      </c>
      <c r="T24" s="382">
        <f>+Sklop16[[#This Row],[Končna cena/enoto mere (EUR) z DDV]]*Sklop16[[#This Row],[Okvirna količina]]</f>
        <v>0</v>
      </c>
      <c r="U24" s="422"/>
    </row>
    <row r="25" spans="1:21" s="55" customFormat="1" ht="12">
      <c r="A25" s="77" t="s">
        <v>11</v>
      </c>
      <c r="B25" s="416" t="s">
        <v>424</v>
      </c>
      <c r="C25" s="417">
        <v>1</v>
      </c>
      <c r="D25" s="119" t="s">
        <v>0</v>
      </c>
      <c r="E25" s="390"/>
      <c r="F25" s="418">
        <v>8</v>
      </c>
      <c r="G25" s="419" t="s">
        <v>0</v>
      </c>
      <c r="H2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5" s="78" t="str">
        <f>IF(Sklop16[[#This Row],[ZAHTEVANA SHEMA KAKOVOSTI]]&lt;&gt;"",Sklop16[[#This Row],[Preračunana masa/volumen/kos na enoto kg]],"")</f>
        <v/>
      </c>
      <c r="J25" s="377"/>
      <c r="K25" s="392"/>
      <c r="L25" s="392"/>
      <c r="M25" s="420"/>
      <c r="N25" s="421"/>
      <c r="O25" s="136"/>
      <c r="P25" s="381"/>
      <c r="Q25" s="382">
        <f>+Sklop16[[#This Row],[cena/enota brez DDV v EUR]]*Sklop16[[#This Row],[Stopnja DDV (%)]]</f>
        <v>0</v>
      </c>
      <c r="R25" s="382">
        <f>+Sklop16[[#This Row],[cena/enota brez DDV v EUR]]+Sklop16[[#This Row],[Davek (EUR)]]</f>
        <v>0</v>
      </c>
      <c r="S25" s="382">
        <f>+Sklop16[[#This Row],[cena/enota brez DDV v EUR]]*Sklop16[[#This Row],[Okvirna količina]]</f>
        <v>0</v>
      </c>
      <c r="T25" s="382">
        <f>+Sklop16[[#This Row],[Končna cena/enoto mere (EUR) z DDV]]*Sklop16[[#This Row],[Okvirna količina]]</f>
        <v>0</v>
      </c>
      <c r="U25" s="422"/>
    </row>
    <row r="26" spans="1:21" s="55" customFormat="1" ht="12">
      <c r="A26" s="77" t="s">
        <v>12</v>
      </c>
      <c r="B26" s="416" t="s">
        <v>425</v>
      </c>
      <c r="C26" s="417">
        <v>1</v>
      </c>
      <c r="D26" s="119" t="s">
        <v>0</v>
      </c>
      <c r="E26" s="390"/>
      <c r="F26" s="418">
        <v>50</v>
      </c>
      <c r="G26" s="419" t="s">
        <v>0</v>
      </c>
      <c r="H2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78" t="str">
        <f>IF(Sklop16[[#This Row],[ZAHTEVANA SHEMA KAKOVOSTI]]&lt;&gt;"",Sklop16[[#This Row],[Preračunana masa/volumen/kos na enoto kg]],"")</f>
        <v/>
      </c>
      <c r="J26" s="377"/>
      <c r="K26" s="392"/>
      <c r="L26" s="392"/>
      <c r="M26" s="420"/>
      <c r="N26" s="421"/>
      <c r="O26" s="136"/>
      <c r="P26" s="381"/>
      <c r="Q26" s="382">
        <f>+Sklop16[[#This Row],[cena/enota brez DDV v EUR]]*Sklop16[[#This Row],[Stopnja DDV (%)]]</f>
        <v>0</v>
      </c>
      <c r="R26" s="382">
        <f>+Sklop16[[#This Row],[cena/enota brez DDV v EUR]]+Sklop16[[#This Row],[Davek (EUR)]]</f>
        <v>0</v>
      </c>
      <c r="S26" s="382">
        <f>+Sklop16[[#This Row],[cena/enota brez DDV v EUR]]*Sklop16[[#This Row],[Okvirna količina]]</f>
        <v>0</v>
      </c>
      <c r="T26" s="382">
        <f>+Sklop16[[#This Row],[Končna cena/enoto mere (EUR) z DDV]]*Sklop16[[#This Row],[Okvirna količina]]</f>
        <v>0</v>
      </c>
      <c r="U26" s="422"/>
    </row>
    <row r="27" spans="1:21" s="55" customFormat="1" ht="12">
      <c r="A27" s="77" t="s">
        <v>13</v>
      </c>
      <c r="B27" s="416" t="s">
        <v>426</v>
      </c>
      <c r="C27" s="417">
        <v>1</v>
      </c>
      <c r="D27" s="119" t="s">
        <v>0</v>
      </c>
      <c r="E27" s="390"/>
      <c r="F27" s="418">
        <v>12</v>
      </c>
      <c r="G27" s="419" t="s">
        <v>0</v>
      </c>
      <c r="H2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7" s="78" t="str">
        <f>IF(Sklop16[[#This Row],[ZAHTEVANA SHEMA KAKOVOSTI]]&lt;&gt;"",Sklop16[[#This Row],[Preračunana masa/volumen/kos na enoto kg]],"")</f>
        <v/>
      </c>
      <c r="J27" s="377"/>
      <c r="K27" s="392"/>
      <c r="L27" s="392"/>
      <c r="M27" s="420"/>
      <c r="N27" s="421"/>
      <c r="O27" s="136"/>
      <c r="P27" s="381"/>
      <c r="Q27" s="382">
        <f>+Sklop16[[#This Row],[cena/enota brez DDV v EUR]]*Sklop16[[#This Row],[Stopnja DDV (%)]]</f>
        <v>0</v>
      </c>
      <c r="R27" s="382">
        <f>+Sklop16[[#This Row],[cena/enota brez DDV v EUR]]+Sklop16[[#This Row],[Davek (EUR)]]</f>
        <v>0</v>
      </c>
      <c r="S27" s="382">
        <f>+Sklop16[[#This Row],[cena/enota brez DDV v EUR]]*Sklop16[[#This Row],[Okvirna količina]]</f>
        <v>0</v>
      </c>
      <c r="T27" s="382">
        <f>+Sklop16[[#This Row],[Končna cena/enoto mere (EUR) z DDV]]*Sklop16[[#This Row],[Okvirna količina]]</f>
        <v>0</v>
      </c>
      <c r="U27" s="422"/>
    </row>
    <row r="28" spans="1:21" s="55" customFormat="1" ht="24">
      <c r="A28" s="77" t="s">
        <v>14</v>
      </c>
      <c r="B28" s="416" t="s">
        <v>602</v>
      </c>
      <c r="C28" s="417">
        <v>1</v>
      </c>
      <c r="D28" s="405" t="s">
        <v>40</v>
      </c>
      <c r="E28" s="390"/>
      <c r="F28" s="418">
        <v>60</v>
      </c>
      <c r="G28" s="419" t="s">
        <v>40</v>
      </c>
      <c r="H2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8" s="78" t="str">
        <f>IF(Sklop16[[#This Row],[ZAHTEVANA SHEMA KAKOVOSTI]]&lt;&gt;"",Sklop16[[#This Row],[Preračunana masa/volumen/kos na enoto kg]],"")</f>
        <v/>
      </c>
      <c r="J28" s="377"/>
      <c r="K28" s="392"/>
      <c r="L28" s="392"/>
      <c r="M28" s="420"/>
      <c r="N28" s="421"/>
      <c r="O28" s="136"/>
      <c r="P28" s="381"/>
      <c r="Q28" s="382">
        <f>+Sklop16[[#This Row],[cena/enota brez DDV v EUR]]*Sklop16[[#This Row],[Stopnja DDV (%)]]</f>
        <v>0</v>
      </c>
      <c r="R28" s="382">
        <f>+Sklop16[[#This Row],[cena/enota brez DDV v EUR]]+Sklop16[[#This Row],[Davek (EUR)]]</f>
        <v>0</v>
      </c>
      <c r="S28" s="382">
        <f>+Sklop16[[#This Row],[cena/enota brez DDV v EUR]]*Sklop16[[#This Row],[Okvirna količina]]</f>
        <v>0</v>
      </c>
      <c r="T28" s="382">
        <f>+Sklop16[[#This Row],[Končna cena/enoto mere (EUR) z DDV]]*Sklop16[[#This Row],[Okvirna količina]]</f>
        <v>0</v>
      </c>
      <c r="U28" s="422"/>
    </row>
    <row r="29" spans="1:21" s="55" customFormat="1" ht="24">
      <c r="A29" s="77" t="s">
        <v>15</v>
      </c>
      <c r="B29" s="416" t="s">
        <v>603</v>
      </c>
      <c r="C29" s="417">
        <v>1</v>
      </c>
      <c r="D29" s="405" t="s">
        <v>40</v>
      </c>
      <c r="E29" s="390"/>
      <c r="F29" s="418">
        <v>60</v>
      </c>
      <c r="G29" s="419" t="s">
        <v>40</v>
      </c>
      <c r="H2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9" s="78" t="str">
        <f>IF(Sklop16[[#This Row],[ZAHTEVANA SHEMA KAKOVOSTI]]&lt;&gt;"",Sklop16[[#This Row],[Preračunana masa/volumen/kos na enoto kg]],"")</f>
        <v/>
      </c>
      <c r="J29" s="377"/>
      <c r="K29" s="392"/>
      <c r="L29" s="392"/>
      <c r="M29" s="420"/>
      <c r="N29" s="421"/>
      <c r="O29" s="136"/>
      <c r="P29" s="381"/>
      <c r="Q29" s="382">
        <f>+Sklop16[[#This Row],[cena/enota brez DDV v EUR]]*Sklop16[[#This Row],[Stopnja DDV (%)]]</f>
        <v>0</v>
      </c>
      <c r="R29" s="382">
        <f>+Sklop16[[#This Row],[cena/enota brez DDV v EUR]]+Sklop16[[#This Row],[Davek (EUR)]]</f>
        <v>0</v>
      </c>
      <c r="S29" s="382">
        <f>+Sklop16[[#This Row],[cena/enota brez DDV v EUR]]*Sklop16[[#This Row],[Okvirna količina]]</f>
        <v>0</v>
      </c>
      <c r="T29" s="382">
        <f>+Sklop16[[#This Row],[Končna cena/enoto mere (EUR) z DDV]]*Sklop16[[#This Row],[Okvirna količina]]</f>
        <v>0</v>
      </c>
      <c r="U29" s="422"/>
    </row>
    <row r="30" spans="1:21" s="55" customFormat="1" ht="12">
      <c r="A30" s="77" t="s">
        <v>16</v>
      </c>
      <c r="B30" s="416" t="s">
        <v>604</v>
      </c>
      <c r="C30" s="417">
        <v>1</v>
      </c>
      <c r="D30" s="405" t="s">
        <v>40</v>
      </c>
      <c r="E30" s="390"/>
      <c r="F30" s="418">
        <v>150</v>
      </c>
      <c r="G30" s="419" t="s">
        <v>40</v>
      </c>
      <c r="H3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0" s="78" t="str">
        <f>IF(Sklop16[[#This Row],[ZAHTEVANA SHEMA KAKOVOSTI]]&lt;&gt;"",Sklop16[[#This Row],[Preračunana masa/volumen/kos na enoto kg]],"")</f>
        <v/>
      </c>
      <c r="J30" s="377"/>
      <c r="K30" s="392"/>
      <c r="L30" s="392"/>
      <c r="M30" s="420"/>
      <c r="N30" s="421"/>
      <c r="O30" s="136"/>
      <c r="P30" s="381"/>
      <c r="Q30" s="382">
        <f>+Sklop16[[#This Row],[cena/enota brez DDV v EUR]]*Sklop16[[#This Row],[Stopnja DDV (%)]]</f>
        <v>0</v>
      </c>
      <c r="R30" s="382">
        <f>+Sklop16[[#This Row],[cena/enota brez DDV v EUR]]+Sklop16[[#This Row],[Davek (EUR)]]</f>
        <v>0</v>
      </c>
      <c r="S30" s="382">
        <f>+Sklop16[[#This Row],[cena/enota brez DDV v EUR]]*Sklop16[[#This Row],[Okvirna količina]]</f>
        <v>0</v>
      </c>
      <c r="T30" s="382">
        <f>+Sklop16[[#This Row],[Končna cena/enoto mere (EUR) z DDV]]*Sklop16[[#This Row],[Okvirna količina]]</f>
        <v>0</v>
      </c>
      <c r="U30" s="422"/>
    </row>
    <row r="31" spans="1:21" s="55" customFormat="1" ht="12">
      <c r="A31" s="77" t="s">
        <v>17</v>
      </c>
      <c r="B31" s="416" t="s">
        <v>601</v>
      </c>
      <c r="C31" s="417">
        <v>10</v>
      </c>
      <c r="D31" s="405" t="s">
        <v>40</v>
      </c>
      <c r="E31" s="390"/>
      <c r="F31" s="418">
        <v>150</v>
      </c>
      <c r="G31" s="419" t="s">
        <v>213</v>
      </c>
      <c r="H3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1" s="78" t="str">
        <f>IF(Sklop16[[#This Row],[ZAHTEVANA SHEMA KAKOVOSTI]]&lt;&gt;"",Sklop16[[#This Row],[Preračunana masa/volumen/kos na enoto kg]],"")</f>
        <v/>
      </c>
      <c r="J31" s="377"/>
      <c r="K31" s="392"/>
      <c r="L31" s="392"/>
      <c r="M31" s="420"/>
      <c r="N31" s="421"/>
      <c r="O31" s="136"/>
      <c r="P31" s="381"/>
      <c r="Q31" s="382">
        <f>+Sklop16[[#This Row],[cena/enota brez DDV v EUR]]*Sklop16[[#This Row],[Stopnja DDV (%)]]</f>
        <v>0</v>
      </c>
      <c r="R31" s="382">
        <f>+Sklop16[[#This Row],[cena/enota brez DDV v EUR]]+Sklop16[[#This Row],[Davek (EUR)]]</f>
        <v>0</v>
      </c>
      <c r="S31" s="382">
        <f>+Sklop16[[#This Row],[cena/enota brez DDV v EUR]]*Sklop16[[#This Row],[Okvirna količina]]</f>
        <v>0</v>
      </c>
      <c r="T31" s="382">
        <f>+Sklop16[[#This Row],[Končna cena/enoto mere (EUR) z DDV]]*Sklop16[[#This Row],[Okvirna količina]]</f>
        <v>0</v>
      </c>
      <c r="U31" s="422"/>
    </row>
    <row r="32" spans="1:21" s="55" customFormat="1" ht="12">
      <c r="A32" s="77" t="s">
        <v>18</v>
      </c>
      <c r="B32" s="416" t="s">
        <v>605</v>
      </c>
      <c r="C32" s="417">
        <v>1</v>
      </c>
      <c r="D32" s="405" t="s">
        <v>40</v>
      </c>
      <c r="E32" s="390"/>
      <c r="F32" s="418">
        <v>10</v>
      </c>
      <c r="G32" s="419" t="s">
        <v>40</v>
      </c>
      <c r="H3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2" s="78" t="str">
        <f>IF(Sklop16[[#This Row],[ZAHTEVANA SHEMA KAKOVOSTI]]&lt;&gt;"",Sklop16[[#This Row],[Preračunana masa/volumen/kos na enoto kg]],"")</f>
        <v/>
      </c>
      <c r="J32" s="377"/>
      <c r="K32" s="392"/>
      <c r="L32" s="392"/>
      <c r="M32" s="420"/>
      <c r="N32" s="421"/>
      <c r="O32" s="136"/>
      <c r="P32" s="381"/>
      <c r="Q32" s="382">
        <f>+Sklop16[[#This Row],[cena/enota brez DDV v EUR]]*Sklop16[[#This Row],[Stopnja DDV (%)]]</f>
        <v>0</v>
      </c>
      <c r="R32" s="382">
        <f>+Sklop16[[#This Row],[cena/enota brez DDV v EUR]]+Sklop16[[#This Row],[Davek (EUR)]]</f>
        <v>0</v>
      </c>
      <c r="S32" s="382">
        <f>+Sklop16[[#This Row],[cena/enota brez DDV v EUR]]*Sklop16[[#This Row],[Okvirna količina]]</f>
        <v>0</v>
      </c>
      <c r="T32" s="382">
        <f>+Sklop16[[#This Row],[Končna cena/enoto mere (EUR) z DDV]]*Sklop16[[#This Row],[Okvirna količina]]</f>
        <v>0</v>
      </c>
      <c r="U32" s="422"/>
    </row>
    <row r="33" spans="1:21" s="55" customFormat="1" ht="12">
      <c r="A33" s="77" t="s">
        <v>19</v>
      </c>
      <c r="B33" s="416" t="s">
        <v>450</v>
      </c>
      <c r="C33" s="417">
        <v>500</v>
      </c>
      <c r="D33" s="405" t="s">
        <v>76</v>
      </c>
      <c r="E33" s="390"/>
      <c r="F33" s="418">
        <v>150</v>
      </c>
      <c r="G33" s="419" t="s">
        <v>213</v>
      </c>
      <c r="H3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33" s="78" t="str">
        <f>IF(Sklop16[[#This Row],[ZAHTEVANA SHEMA KAKOVOSTI]]&lt;&gt;"",Sklop16[[#This Row],[Preračunana masa/volumen/kos na enoto kg]],"")</f>
        <v/>
      </c>
      <c r="J33" s="377"/>
      <c r="K33" s="392"/>
      <c r="L33" s="392"/>
      <c r="M33" s="420"/>
      <c r="N33" s="421"/>
      <c r="O33" s="136"/>
      <c r="P33" s="381"/>
      <c r="Q33" s="382">
        <f>+Sklop16[[#This Row],[cena/enota brez DDV v EUR]]*Sklop16[[#This Row],[Stopnja DDV (%)]]</f>
        <v>0</v>
      </c>
      <c r="R33" s="382">
        <f>+Sklop16[[#This Row],[cena/enota brez DDV v EUR]]+Sklop16[[#This Row],[Davek (EUR)]]</f>
        <v>0</v>
      </c>
      <c r="S33" s="382">
        <f>+Sklop16[[#This Row],[cena/enota brez DDV v EUR]]*Sklop16[[#This Row],[Okvirna količina]]</f>
        <v>0</v>
      </c>
      <c r="T33" s="382">
        <f>+Sklop16[[#This Row],[Končna cena/enoto mere (EUR) z DDV]]*Sklop16[[#This Row],[Okvirna količina]]</f>
        <v>0</v>
      </c>
      <c r="U33" s="422"/>
    </row>
    <row r="34" spans="1:21" s="55" customFormat="1" ht="12">
      <c r="A34" s="77" t="s">
        <v>20</v>
      </c>
      <c r="B34" s="416" t="s">
        <v>451</v>
      </c>
      <c r="C34" s="417">
        <v>250</v>
      </c>
      <c r="D34" s="405" t="s">
        <v>76</v>
      </c>
      <c r="E34" s="390"/>
      <c r="F34" s="418">
        <v>40</v>
      </c>
      <c r="G34" s="419" t="s">
        <v>213</v>
      </c>
      <c r="H3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4" s="78" t="str">
        <f>IF(Sklop16[[#This Row],[ZAHTEVANA SHEMA KAKOVOSTI]]&lt;&gt;"",Sklop16[[#This Row],[Preračunana masa/volumen/kos na enoto kg]],"")</f>
        <v/>
      </c>
      <c r="J34" s="377"/>
      <c r="K34" s="392"/>
      <c r="L34" s="392"/>
      <c r="M34" s="420"/>
      <c r="N34" s="421"/>
      <c r="O34" s="136"/>
      <c r="P34" s="381"/>
      <c r="Q34" s="382">
        <f>+Sklop16[[#This Row],[cena/enota brez DDV v EUR]]*Sklop16[[#This Row],[Stopnja DDV (%)]]</f>
        <v>0</v>
      </c>
      <c r="R34" s="382">
        <f>+Sklop16[[#This Row],[cena/enota brez DDV v EUR]]+Sklop16[[#This Row],[Davek (EUR)]]</f>
        <v>0</v>
      </c>
      <c r="S34" s="382">
        <f>+Sklop16[[#This Row],[cena/enota brez DDV v EUR]]*Sklop16[[#This Row],[Okvirna količina]]</f>
        <v>0</v>
      </c>
      <c r="T34" s="382">
        <f>+Sklop16[[#This Row],[Končna cena/enoto mere (EUR) z DDV]]*Sklop16[[#This Row],[Okvirna količina]]</f>
        <v>0</v>
      </c>
      <c r="U34" s="422"/>
    </row>
    <row r="35" spans="1:21" s="55" customFormat="1" ht="12">
      <c r="A35" s="77" t="s">
        <v>21</v>
      </c>
      <c r="B35" s="416" t="s">
        <v>427</v>
      </c>
      <c r="C35" s="417">
        <v>1</v>
      </c>
      <c r="D35" s="405" t="s">
        <v>40</v>
      </c>
      <c r="E35" s="390"/>
      <c r="F35" s="418">
        <v>20</v>
      </c>
      <c r="G35" s="419" t="s">
        <v>40</v>
      </c>
      <c r="H3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5" s="78" t="str">
        <f>IF(Sklop16[[#This Row],[ZAHTEVANA SHEMA KAKOVOSTI]]&lt;&gt;"",Sklop16[[#This Row],[Preračunana masa/volumen/kos na enoto kg]],"")</f>
        <v/>
      </c>
      <c r="J35" s="377"/>
      <c r="K35" s="392"/>
      <c r="L35" s="392"/>
      <c r="M35" s="420"/>
      <c r="N35" s="421"/>
      <c r="O35" s="136"/>
      <c r="P35" s="381"/>
      <c r="Q35" s="382">
        <f>+Sklop16[[#This Row],[cena/enota brez DDV v EUR]]*Sklop16[[#This Row],[Stopnja DDV (%)]]</f>
        <v>0</v>
      </c>
      <c r="R35" s="382">
        <f>+Sklop16[[#This Row],[cena/enota brez DDV v EUR]]+Sklop16[[#This Row],[Davek (EUR)]]</f>
        <v>0</v>
      </c>
      <c r="S35" s="382">
        <f>+Sklop16[[#This Row],[cena/enota brez DDV v EUR]]*Sklop16[[#This Row],[Okvirna količina]]</f>
        <v>0</v>
      </c>
      <c r="T35" s="382">
        <f>+Sklop16[[#This Row],[Končna cena/enoto mere (EUR) z DDV]]*Sklop16[[#This Row],[Okvirna količina]]</f>
        <v>0</v>
      </c>
      <c r="U35" s="422"/>
    </row>
    <row r="36" spans="1:21" s="55" customFormat="1" ht="12">
      <c r="A36" s="77" t="s">
        <v>22</v>
      </c>
      <c r="B36" s="416" t="s">
        <v>452</v>
      </c>
      <c r="C36" s="417">
        <v>1000</v>
      </c>
      <c r="D36" s="405" t="s">
        <v>76</v>
      </c>
      <c r="E36" s="390"/>
      <c r="F36" s="418">
        <v>10</v>
      </c>
      <c r="G36" s="419" t="s">
        <v>213</v>
      </c>
      <c r="H3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6" s="78" t="str">
        <f>IF(Sklop16[[#This Row],[ZAHTEVANA SHEMA KAKOVOSTI]]&lt;&gt;"",Sklop16[[#This Row],[Preračunana masa/volumen/kos na enoto kg]],"")</f>
        <v/>
      </c>
      <c r="J36" s="377"/>
      <c r="K36" s="392"/>
      <c r="L36" s="392"/>
      <c r="M36" s="420"/>
      <c r="N36" s="421"/>
      <c r="O36" s="136"/>
      <c r="P36" s="381"/>
      <c r="Q36" s="382">
        <f>+Sklop16[[#This Row],[cena/enota brez DDV v EUR]]*Sklop16[[#This Row],[Stopnja DDV (%)]]</f>
        <v>0</v>
      </c>
      <c r="R36" s="382">
        <f>+Sklop16[[#This Row],[cena/enota brez DDV v EUR]]+Sklop16[[#This Row],[Davek (EUR)]]</f>
        <v>0</v>
      </c>
      <c r="S36" s="382">
        <f>+Sklop16[[#This Row],[cena/enota brez DDV v EUR]]*Sklop16[[#This Row],[Okvirna količina]]</f>
        <v>0</v>
      </c>
      <c r="T36" s="382">
        <f>+Sklop16[[#This Row],[Končna cena/enoto mere (EUR) z DDV]]*Sklop16[[#This Row],[Okvirna količina]]</f>
        <v>0</v>
      </c>
      <c r="U36" s="422"/>
    </row>
    <row r="37" spans="1:21" s="55" customFormat="1" ht="12">
      <c r="A37" s="77" t="s">
        <v>23</v>
      </c>
      <c r="B37" s="416" t="s">
        <v>453</v>
      </c>
      <c r="C37" s="417">
        <v>300</v>
      </c>
      <c r="D37" s="405" t="s">
        <v>76</v>
      </c>
      <c r="E37" s="390"/>
      <c r="F37" s="418">
        <v>20</v>
      </c>
      <c r="G37" s="419" t="s">
        <v>213</v>
      </c>
      <c r="H3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7" s="78" t="str">
        <f>IF(Sklop16[[#This Row],[ZAHTEVANA SHEMA KAKOVOSTI]]&lt;&gt;"",Sklop16[[#This Row],[Preračunana masa/volumen/kos na enoto kg]],"")</f>
        <v/>
      </c>
      <c r="J37" s="377"/>
      <c r="K37" s="392"/>
      <c r="L37" s="392"/>
      <c r="M37" s="420"/>
      <c r="N37" s="421"/>
      <c r="O37" s="136"/>
      <c r="P37" s="381"/>
      <c r="Q37" s="382">
        <f>+Sklop16[[#This Row],[cena/enota brez DDV v EUR]]*Sklop16[[#This Row],[Stopnja DDV (%)]]</f>
        <v>0</v>
      </c>
      <c r="R37" s="382">
        <f>+Sklop16[[#This Row],[cena/enota brez DDV v EUR]]+Sklop16[[#This Row],[Davek (EUR)]]</f>
        <v>0</v>
      </c>
      <c r="S37" s="382">
        <f>+Sklop16[[#This Row],[cena/enota brez DDV v EUR]]*Sklop16[[#This Row],[Okvirna količina]]</f>
        <v>0</v>
      </c>
      <c r="T37" s="382">
        <f>+Sklop16[[#This Row],[Končna cena/enoto mere (EUR) z DDV]]*Sklop16[[#This Row],[Okvirna količina]]</f>
        <v>0</v>
      </c>
      <c r="U37" s="422"/>
    </row>
    <row r="38" spans="1:21" s="55" customFormat="1" ht="12">
      <c r="A38" s="77" t="s">
        <v>24</v>
      </c>
      <c r="B38" s="416" t="s">
        <v>454</v>
      </c>
      <c r="C38" s="417">
        <v>300</v>
      </c>
      <c r="D38" s="405" t="s">
        <v>76</v>
      </c>
      <c r="E38" s="390"/>
      <c r="F38" s="418">
        <v>10</v>
      </c>
      <c r="G38" s="419" t="s">
        <v>213</v>
      </c>
      <c r="H3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8" s="78" t="str">
        <f>IF(Sklop16[[#This Row],[ZAHTEVANA SHEMA KAKOVOSTI]]&lt;&gt;"",Sklop16[[#This Row],[Preračunana masa/volumen/kos na enoto kg]],"")</f>
        <v/>
      </c>
      <c r="J38" s="377"/>
      <c r="K38" s="392"/>
      <c r="L38" s="392"/>
      <c r="M38" s="420"/>
      <c r="N38" s="421"/>
      <c r="O38" s="136"/>
      <c r="P38" s="381"/>
      <c r="Q38" s="382">
        <f>+Sklop16[[#This Row],[cena/enota brez DDV v EUR]]*Sklop16[[#This Row],[Stopnja DDV (%)]]</f>
        <v>0</v>
      </c>
      <c r="R38" s="382">
        <f>+Sklop16[[#This Row],[cena/enota brez DDV v EUR]]+Sklop16[[#This Row],[Davek (EUR)]]</f>
        <v>0</v>
      </c>
      <c r="S38" s="382">
        <f>+Sklop16[[#This Row],[cena/enota brez DDV v EUR]]*Sklop16[[#This Row],[Okvirna količina]]</f>
        <v>0</v>
      </c>
      <c r="T38" s="382">
        <f>+Sklop16[[#This Row],[Končna cena/enoto mere (EUR) z DDV]]*Sklop16[[#This Row],[Okvirna količina]]</f>
        <v>0</v>
      </c>
      <c r="U38" s="422"/>
    </row>
    <row r="39" spans="1:21" s="55" customFormat="1" ht="12">
      <c r="A39" s="77" t="s">
        <v>25</v>
      </c>
      <c r="B39" s="416" t="s">
        <v>455</v>
      </c>
      <c r="C39" s="417">
        <v>300</v>
      </c>
      <c r="D39" s="405" t="s">
        <v>76</v>
      </c>
      <c r="E39" s="390"/>
      <c r="F39" s="418">
        <v>30</v>
      </c>
      <c r="G39" s="419" t="s">
        <v>213</v>
      </c>
      <c r="H3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39" s="78" t="str">
        <f>IF(Sklop16[[#This Row],[ZAHTEVANA SHEMA KAKOVOSTI]]&lt;&gt;"",Sklop16[[#This Row],[Preračunana masa/volumen/kos na enoto kg]],"")</f>
        <v/>
      </c>
      <c r="J39" s="377"/>
      <c r="K39" s="392"/>
      <c r="L39" s="392"/>
      <c r="M39" s="420"/>
      <c r="N39" s="421"/>
      <c r="O39" s="136"/>
      <c r="P39" s="381"/>
      <c r="Q39" s="382">
        <f>+Sklop16[[#This Row],[cena/enota brez DDV v EUR]]*Sklop16[[#This Row],[Stopnja DDV (%)]]</f>
        <v>0</v>
      </c>
      <c r="R39" s="382">
        <f>+Sklop16[[#This Row],[cena/enota brez DDV v EUR]]+Sklop16[[#This Row],[Davek (EUR)]]</f>
        <v>0</v>
      </c>
      <c r="S39" s="382">
        <f>+Sklop16[[#This Row],[cena/enota brez DDV v EUR]]*Sklop16[[#This Row],[Okvirna količina]]</f>
        <v>0</v>
      </c>
      <c r="T39" s="382">
        <f>+Sklop16[[#This Row],[Končna cena/enoto mere (EUR) z DDV]]*Sklop16[[#This Row],[Okvirna količina]]</f>
        <v>0</v>
      </c>
      <c r="U39" s="422"/>
    </row>
    <row r="40" spans="1:21" s="55" customFormat="1" ht="12">
      <c r="A40" s="77" t="s">
        <v>26</v>
      </c>
      <c r="B40" s="320" t="s">
        <v>456</v>
      </c>
      <c r="C40" s="119">
        <v>500</v>
      </c>
      <c r="D40" s="405" t="s">
        <v>76</v>
      </c>
      <c r="E40" s="148"/>
      <c r="F40" s="351">
        <v>4</v>
      </c>
      <c r="G40" s="351" t="s">
        <v>213</v>
      </c>
      <c r="H4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0" s="78" t="str">
        <f>IF(Sklop16[[#This Row],[ZAHTEVANA SHEMA KAKOVOSTI]]&lt;&gt;"",Sklop16[[#This Row],[Preračunana masa/volumen/kos na enoto kg]],"")</f>
        <v/>
      </c>
      <c r="J40" s="150"/>
      <c r="K40" s="145"/>
      <c r="L40" s="145"/>
      <c r="M40" s="189"/>
      <c r="N40" s="146"/>
      <c r="O40" s="136"/>
      <c r="P40" s="141"/>
      <c r="Q40" s="142">
        <f>+Sklop16[[#This Row],[cena/enota brez DDV v EUR]]*Sklop16[[#This Row],[Stopnja DDV (%)]]</f>
        <v>0</v>
      </c>
      <c r="R40" s="142">
        <f>+Sklop16[[#This Row],[cena/enota brez DDV v EUR]]+Sklop16[[#This Row],[Davek (EUR)]]</f>
        <v>0</v>
      </c>
      <c r="S40" s="142">
        <f>+Sklop16[[#This Row],[cena/enota brez DDV v EUR]]*Sklop16[[#This Row],[Okvirna količina]]</f>
        <v>0</v>
      </c>
      <c r="T40" s="142">
        <f>+Sklop16[[#This Row],[Končna cena/enoto mere (EUR) z DDV]]*Sklop16[[#This Row],[Okvirna količina]]</f>
        <v>0</v>
      </c>
      <c r="U40" s="115"/>
    </row>
    <row r="41" spans="1:21" s="55" customFormat="1" ht="12">
      <c r="A41" s="77" t="s">
        <v>27</v>
      </c>
      <c r="B41" s="320" t="s">
        <v>457</v>
      </c>
      <c r="C41" s="119">
        <v>500</v>
      </c>
      <c r="D41" s="405" t="s">
        <v>76</v>
      </c>
      <c r="E41" s="148"/>
      <c r="F41" s="351">
        <v>4</v>
      </c>
      <c r="G41" s="351" t="s">
        <v>213</v>
      </c>
      <c r="H4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78" t="str">
        <f>IF(Sklop16[[#This Row],[ZAHTEVANA SHEMA KAKOVOSTI]]&lt;&gt;"",Sklop16[[#This Row],[Preračunana masa/volumen/kos na enoto kg]],"")</f>
        <v/>
      </c>
      <c r="J41" s="150"/>
      <c r="K41" s="145"/>
      <c r="L41" s="145"/>
      <c r="M41" s="189"/>
      <c r="N41" s="146"/>
      <c r="O41" s="136"/>
      <c r="P41" s="141"/>
      <c r="Q41" s="142">
        <f>+Sklop16[[#This Row],[cena/enota brez DDV v EUR]]*Sklop16[[#This Row],[Stopnja DDV (%)]]</f>
        <v>0</v>
      </c>
      <c r="R41" s="142">
        <f>+Sklop16[[#This Row],[cena/enota brez DDV v EUR]]+Sklop16[[#This Row],[Davek (EUR)]]</f>
        <v>0</v>
      </c>
      <c r="S41" s="142">
        <f>+Sklop16[[#This Row],[cena/enota brez DDV v EUR]]*Sklop16[[#This Row],[Okvirna količina]]</f>
        <v>0</v>
      </c>
      <c r="T41" s="142">
        <f>+Sklop16[[#This Row],[Končna cena/enoto mere (EUR) z DDV]]*Sklop16[[#This Row],[Okvirna količina]]</f>
        <v>0</v>
      </c>
      <c r="U41" s="115"/>
    </row>
    <row r="42" spans="1:21" s="55" customFormat="1" ht="12">
      <c r="A42" s="77" t="s">
        <v>28</v>
      </c>
      <c r="B42" s="320" t="s">
        <v>458</v>
      </c>
      <c r="C42" s="119">
        <v>500</v>
      </c>
      <c r="D42" s="405" t="s">
        <v>76</v>
      </c>
      <c r="E42" s="148"/>
      <c r="F42" s="351">
        <v>5</v>
      </c>
      <c r="G42" s="351" t="s">
        <v>213</v>
      </c>
      <c r="H4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78" t="str">
        <f>IF(Sklop16[[#This Row],[ZAHTEVANA SHEMA KAKOVOSTI]]&lt;&gt;"",Sklop16[[#This Row],[Preračunana masa/volumen/kos na enoto kg]],"")</f>
        <v/>
      </c>
      <c r="J42" s="150"/>
      <c r="K42" s="145"/>
      <c r="L42" s="145"/>
      <c r="M42" s="189"/>
      <c r="N42" s="146"/>
      <c r="O42" s="136"/>
      <c r="P42" s="141"/>
      <c r="Q42" s="142">
        <f>+Sklop16[[#This Row],[cena/enota brez DDV v EUR]]*Sklop16[[#This Row],[Stopnja DDV (%)]]</f>
        <v>0</v>
      </c>
      <c r="R42" s="142">
        <f>+Sklop16[[#This Row],[cena/enota brez DDV v EUR]]+Sklop16[[#This Row],[Davek (EUR)]]</f>
        <v>0</v>
      </c>
      <c r="S42" s="142">
        <f>+Sklop16[[#This Row],[cena/enota brez DDV v EUR]]*Sklop16[[#This Row],[Okvirna količina]]</f>
        <v>0</v>
      </c>
      <c r="T42" s="142">
        <f>+Sklop16[[#This Row],[Končna cena/enoto mere (EUR) z DDV]]*Sklop16[[#This Row],[Okvirna količina]]</f>
        <v>0</v>
      </c>
      <c r="U42" s="115"/>
    </row>
    <row r="43" spans="1:21" s="55" customFormat="1" ht="12">
      <c r="A43" s="77" t="s">
        <v>29</v>
      </c>
      <c r="B43" s="320" t="s">
        <v>459</v>
      </c>
      <c r="C43" s="119">
        <v>500</v>
      </c>
      <c r="D43" s="405" t="s">
        <v>76</v>
      </c>
      <c r="E43" s="148"/>
      <c r="F43" s="351">
        <v>2</v>
      </c>
      <c r="G43" s="351" t="s">
        <v>213</v>
      </c>
      <c r="H4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3" s="78" t="str">
        <f>IF(Sklop16[[#This Row],[ZAHTEVANA SHEMA KAKOVOSTI]]&lt;&gt;"",Sklop16[[#This Row],[Preračunana masa/volumen/kos na enoto kg]],"")</f>
        <v/>
      </c>
      <c r="J43" s="150"/>
      <c r="K43" s="145"/>
      <c r="L43" s="145"/>
      <c r="M43" s="189"/>
      <c r="N43" s="146"/>
      <c r="O43" s="136"/>
      <c r="P43" s="141"/>
      <c r="Q43" s="142">
        <f>+Sklop16[[#This Row],[cena/enota brez DDV v EUR]]*Sklop16[[#This Row],[Stopnja DDV (%)]]</f>
        <v>0</v>
      </c>
      <c r="R43" s="142">
        <f>+Sklop16[[#This Row],[cena/enota brez DDV v EUR]]+Sklop16[[#This Row],[Davek (EUR)]]</f>
        <v>0</v>
      </c>
      <c r="S43" s="142">
        <f>+Sklop16[[#This Row],[cena/enota brez DDV v EUR]]*Sklop16[[#This Row],[Okvirna količina]]</f>
        <v>0</v>
      </c>
      <c r="T43" s="142">
        <f>+Sklop16[[#This Row],[Končna cena/enoto mere (EUR) z DDV]]*Sklop16[[#This Row],[Okvirna količina]]</f>
        <v>0</v>
      </c>
      <c r="U43" s="115"/>
    </row>
    <row r="44" spans="1:21" s="55" customFormat="1" ht="12">
      <c r="A44" s="77" t="s">
        <v>30</v>
      </c>
      <c r="B44" s="320" t="s">
        <v>460</v>
      </c>
      <c r="C44" s="264">
        <v>500</v>
      </c>
      <c r="D44" s="405" t="s">
        <v>76</v>
      </c>
      <c r="E44" s="258"/>
      <c r="F44" s="351">
        <v>4</v>
      </c>
      <c r="G44" s="351" t="s">
        <v>213</v>
      </c>
      <c r="H4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4" s="78" t="str">
        <f>IF(Sklop16[[#This Row],[ZAHTEVANA SHEMA KAKOVOSTI]]&lt;&gt;"",Sklop16[[#This Row],[Preračunana masa/volumen/kos na enoto kg]],"")</f>
        <v/>
      </c>
      <c r="J44" s="259"/>
      <c r="K44" s="265"/>
      <c r="L44" s="265"/>
      <c r="M44" s="266"/>
      <c r="N44" s="267"/>
      <c r="O44" s="268"/>
      <c r="P44" s="263"/>
      <c r="Q44" s="262">
        <f>+Sklop16[[#This Row],[cena/enota brez DDV v EUR]]*Sklop16[[#This Row],[Stopnja DDV (%)]]</f>
        <v>0</v>
      </c>
      <c r="R44" s="262">
        <f>+Sklop16[[#This Row],[cena/enota brez DDV v EUR]]+Sklop16[[#This Row],[Davek (EUR)]]</f>
        <v>0</v>
      </c>
      <c r="S44" s="262">
        <f>+Sklop16[[#This Row],[cena/enota brez DDV v EUR]]*Sklop16[[#This Row],[Okvirna količina]]</f>
        <v>0</v>
      </c>
      <c r="T44" s="262">
        <f>+Sklop16[[#This Row],[Končna cena/enoto mere (EUR) z DDV]]*Sklop16[[#This Row],[Okvirna količina]]</f>
        <v>0</v>
      </c>
      <c r="U44" s="115"/>
    </row>
    <row r="45" spans="1:21" s="55" customFormat="1" ht="12">
      <c r="A45" s="77" t="s">
        <v>31</v>
      </c>
      <c r="B45" s="320" t="s">
        <v>461</v>
      </c>
      <c r="C45" s="264">
        <v>500</v>
      </c>
      <c r="D45" s="405" t="s">
        <v>76</v>
      </c>
      <c r="E45" s="258"/>
      <c r="F45" s="351">
        <v>2</v>
      </c>
      <c r="G45" s="351" t="s">
        <v>213</v>
      </c>
      <c r="H4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5" s="78" t="str">
        <f>IF(Sklop16[[#This Row],[ZAHTEVANA SHEMA KAKOVOSTI]]&lt;&gt;"",Sklop16[[#This Row],[Preračunana masa/volumen/kos na enoto kg]],"")</f>
        <v/>
      </c>
      <c r="J45" s="259"/>
      <c r="K45" s="265"/>
      <c r="L45" s="265"/>
      <c r="M45" s="266"/>
      <c r="N45" s="267"/>
      <c r="O45" s="268"/>
      <c r="P45" s="263"/>
      <c r="Q45" s="262">
        <f>+Sklop16[[#This Row],[cena/enota brez DDV v EUR]]*Sklop16[[#This Row],[Stopnja DDV (%)]]</f>
        <v>0</v>
      </c>
      <c r="R45" s="262">
        <f>+Sklop16[[#This Row],[cena/enota brez DDV v EUR]]+Sklop16[[#This Row],[Davek (EUR)]]</f>
        <v>0</v>
      </c>
      <c r="S45" s="262">
        <f>+Sklop16[[#This Row],[cena/enota brez DDV v EUR]]*Sklop16[[#This Row],[Okvirna količina]]</f>
        <v>0</v>
      </c>
      <c r="T45" s="262">
        <f>+Sklop16[[#This Row],[Končna cena/enoto mere (EUR) z DDV]]*Sklop16[[#This Row],[Okvirna količina]]</f>
        <v>0</v>
      </c>
      <c r="U45" s="115"/>
    </row>
    <row r="46" spans="1:21" s="55" customFormat="1" ht="12">
      <c r="A46" s="77" t="s">
        <v>32</v>
      </c>
      <c r="B46" s="320" t="s">
        <v>462</v>
      </c>
      <c r="C46" s="264">
        <v>60</v>
      </c>
      <c r="D46" s="405" t="s">
        <v>76</v>
      </c>
      <c r="E46" s="258"/>
      <c r="F46" s="351">
        <v>10</v>
      </c>
      <c r="G46" s="351" t="s">
        <v>213</v>
      </c>
      <c r="H4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46" s="78" t="str">
        <f>IF(Sklop16[[#This Row],[ZAHTEVANA SHEMA KAKOVOSTI]]&lt;&gt;"",Sklop16[[#This Row],[Preračunana masa/volumen/kos na enoto kg]],"")</f>
        <v/>
      </c>
      <c r="J46" s="259"/>
      <c r="K46" s="265"/>
      <c r="L46" s="265"/>
      <c r="M46" s="266"/>
      <c r="N46" s="267"/>
      <c r="O46" s="268"/>
      <c r="P46" s="263"/>
      <c r="Q46" s="262">
        <f>+Sklop16[[#This Row],[cena/enota brez DDV v EUR]]*Sklop16[[#This Row],[Stopnja DDV (%)]]</f>
        <v>0</v>
      </c>
      <c r="R46" s="262">
        <f>+Sklop16[[#This Row],[cena/enota brez DDV v EUR]]+Sklop16[[#This Row],[Davek (EUR)]]</f>
        <v>0</v>
      </c>
      <c r="S46" s="262">
        <f>+Sklop16[[#This Row],[cena/enota brez DDV v EUR]]*Sklop16[[#This Row],[Okvirna količina]]</f>
        <v>0</v>
      </c>
      <c r="T46" s="262">
        <f>+Sklop16[[#This Row],[Končna cena/enoto mere (EUR) z DDV]]*Sklop16[[#This Row],[Okvirna količina]]</f>
        <v>0</v>
      </c>
      <c r="U46" s="115"/>
    </row>
    <row r="47" spans="1:21" s="55" customFormat="1" ht="12">
      <c r="A47" s="77" t="s">
        <v>33</v>
      </c>
      <c r="B47" s="320" t="s">
        <v>463</v>
      </c>
      <c r="C47" s="264">
        <v>350</v>
      </c>
      <c r="D47" s="405" t="s">
        <v>76</v>
      </c>
      <c r="E47" s="258"/>
      <c r="F47" s="351">
        <v>8</v>
      </c>
      <c r="G47" s="352" t="s">
        <v>213</v>
      </c>
      <c r="H4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</v>
      </c>
      <c r="I47" s="78" t="str">
        <f>IF(Sklop16[[#This Row],[ZAHTEVANA SHEMA KAKOVOSTI]]&lt;&gt;"",Sklop16[[#This Row],[Preračunana masa/volumen/kos na enoto kg]],"")</f>
        <v/>
      </c>
      <c r="J47" s="259"/>
      <c r="K47" s="265"/>
      <c r="L47" s="265"/>
      <c r="M47" s="266"/>
      <c r="N47" s="267"/>
      <c r="O47" s="268"/>
      <c r="P47" s="263"/>
      <c r="Q47" s="262">
        <f>+Sklop16[[#This Row],[cena/enota brez DDV v EUR]]*Sklop16[[#This Row],[Stopnja DDV (%)]]</f>
        <v>0</v>
      </c>
      <c r="R47" s="262">
        <f>+Sklop16[[#This Row],[cena/enota brez DDV v EUR]]+Sklop16[[#This Row],[Davek (EUR)]]</f>
        <v>0</v>
      </c>
      <c r="S47" s="262">
        <f>+Sklop16[[#This Row],[cena/enota brez DDV v EUR]]*Sklop16[[#This Row],[Okvirna količina]]</f>
        <v>0</v>
      </c>
      <c r="T47" s="262">
        <f>+Sklop16[[#This Row],[Končna cena/enoto mere (EUR) z DDV]]*Sklop16[[#This Row],[Okvirna količina]]</f>
        <v>0</v>
      </c>
      <c r="U47" s="115"/>
    </row>
    <row r="48" spans="1:21" s="55" customFormat="1" ht="12">
      <c r="A48" s="77" t="s">
        <v>34</v>
      </c>
      <c r="B48" s="320" t="s">
        <v>464</v>
      </c>
      <c r="C48" s="264">
        <v>350</v>
      </c>
      <c r="D48" s="405" t="s">
        <v>76</v>
      </c>
      <c r="E48" s="258"/>
      <c r="F48" s="351">
        <v>4</v>
      </c>
      <c r="G48" s="352" t="s">
        <v>213</v>
      </c>
      <c r="H4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</v>
      </c>
      <c r="I48" s="78" t="str">
        <f>IF(Sklop16[[#This Row],[ZAHTEVANA SHEMA KAKOVOSTI]]&lt;&gt;"",Sklop16[[#This Row],[Preračunana masa/volumen/kos na enoto kg]],"")</f>
        <v/>
      </c>
      <c r="J48" s="259"/>
      <c r="K48" s="265"/>
      <c r="L48" s="265"/>
      <c r="M48" s="266"/>
      <c r="N48" s="267"/>
      <c r="O48" s="268"/>
      <c r="P48" s="263"/>
      <c r="Q48" s="262">
        <f>+Sklop16[[#This Row],[cena/enota brez DDV v EUR]]*Sklop16[[#This Row],[Stopnja DDV (%)]]</f>
        <v>0</v>
      </c>
      <c r="R48" s="262">
        <f>+Sklop16[[#This Row],[cena/enota brez DDV v EUR]]+Sklop16[[#This Row],[Davek (EUR)]]</f>
        <v>0</v>
      </c>
      <c r="S48" s="262">
        <f>+Sklop16[[#This Row],[cena/enota brez DDV v EUR]]*Sklop16[[#This Row],[Okvirna količina]]</f>
        <v>0</v>
      </c>
      <c r="T48" s="262">
        <f>+Sklop16[[#This Row],[Končna cena/enoto mere (EUR) z DDV]]*Sklop16[[#This Row],[Okvirna količina]]</f>
        <v>0</v>
      </c>
      <c r="U48" s="115"/>
    </row>
    <row r="49" spans="1:21" s="55" customFormat="1" ht="12">
      <c r="A49" s="77" t="s">
        <v>151</v>
      </c>
      <c r="B49" s="320" t="s">
        <v>428</v>
      </c>
      <c r="C49" s="264">
        <v>1</v>
      </c>
      <c r="D49" s="119" t="s">
        <v>0</v>
      </c>
      <c r="E49" s="258"/>
      <c r="F49" s="351">
        <v>4</v>
      </c>
      <c r="G49" s="352" t="s">
        <v>0</v>
      </c>
      <c r="H4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9" s="78" t="str">
        <f>IF(Sklop16[[#This Row],[ZAHTEVANA SHEMA KAKOVOSTI]]&lt;&gt;"",Sklop16[[#This Row],[Preračunana masa/volumen/kos na enoto kg]],"")</f>
        <v/>
      </c>
      <c r="J49" s="259"/>
      <c r="K49" s="265"/>
      <c r="L49" s="265"/>
      <c r="M49" s="266"/>
      <c r="N49" s="267"/>
      <c r="O49" s="268"/>
      <c r="P49" s="263"/>
      <c r="Q49" s="262">
        <f>+Sklop16[[#This Row],[cena/enota brez DDV v EUR]]*Sklop16[[#This Row],[Stopnja DDV (%)]]</f>
        <v>0</v>
      </c>
      <c r="R49" s="262">
        <f>+Sklop16[[#This Row],[cena/enota brez DDV v EUR]]+Sklop16[[#This Row],[Davek (EUR)]]</f>
        <v>0</v>
      </c>
      <c r="S49" s="262">
        <f>+Sklop16[[#This Row],[cena/enota brez DDV v EUR]]*Sklop16[[#This Row],[Okvirna količina]]</f>
        <v>0</v>
      </c>
      <c r="T49" s="262">
        <f>+Sklop16[[#This Row],[Končna cena/enoto mere (EUR) z DDV]]*Sklop16[[#This Row],[Okvirna količina]]</f>
        <v>0</v>
      </c>
      <c r="U49" s="115"/>
    </row>
    <row r="50" spans="1:21" s="55" customFormat="1" ht="12.75" customHeight="1">
      <c r="A50" s="77" t="s">
        <v>152</v>
      </c>
      <c r="B50" s="415" t="s">
        <v>429</v>
      </c>
      <c r="C50" s="264">
        <v>1</v>
      </c>
      <c r="D50" s="119" t="s">
        <v>0</v>
      </c>
      <c r="E50" s="258"/>
      <c r="F50" s="351">
        <v>4</v>
      </c>
      <c r="G50" s="352" t="s">
        <v>0</v>
      </c>
      <c r="H5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0" s="78" t="str">
        <f>IF(Sklop16[[#This Row],[ZAHTEVANA SHEMA KAKOVOSTI]]&lt;&gt;"",Sklop16[[#This Row],[Preračunana masa/volumen/kos na enoto kg]],"")</f>
        <v/>
      </c>
      <c r="J50" s="259"/>
      <c r="K50" s="265"/>
      <c r="L50" s="265"/>
      <c r="M50" s="266"/>
      <c r="N50" s="267"/>
      <c r="O50" s="268"/>
      <c r="P50" s="263"/>
      <c r="Q50" s="262">
        <f>+Sklop16[[#This Row],[cena/enota brez DDV v EUR]]*Sklop16[[#This Row],[Stopnja DDV (%)]]</f>
        <v>0</v>
      </c>
      <c r="R50" s="262">
        <f>+Sklop16[[#This Row],[cena/enota brez DDV v EUR]]+Sklop16[[#This Row],[Davek (EUR)]]</f>
        <v>0</v>
      </c>
      <c r="S50" s="262">
        <f>+Sklop16[[#This Row],[cena/enota brez DDV v EUR]]*Sklop16[[#This Row],[Okvirna količina]]</f>
        <v>0</v>
      </c>
      <c r="T50" s="262">
        <f>+Sklop16[[#This Row],[Končna cena/enoto mere (EUR) z DDV]]*Sklop16[[#This Row],[Okvirna količina]]</f>
        <v>0</v>
      </c>
      <c r="U50" s="115"/>
    </row>
    <row r="51" spans="1:21" s="324" customFormat="1" ht="12">
      <c r="A51" s="77" t="s">
        <v>153</v>
      </c>
      <c r="B51" s="322" t="s">
        <v>465</v>
      </c>
      <c r="C51" s="340">
        <v>150</v>
      </c>
      <c r="D51" s="405" t="s">
        <v>76</v>
      </c>
      <c r="E51" s="350"/>
      <c r="F51" s="353">
        <v>2</v>
      </c>
      <c r="G51" s="354" t="s">
        <v>213</v>
      </c>
      <c r="H5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51" s="78" t="str">
        <f>IF(Sklop16[[#This Row],[ZAHTEVANA SHEMA KAKOVOSTI]]&lt;&gt;"",Sklop16[[#This Row],[Preračunana masa/volumen/kos na enoto kg]],"")</f>
        <v/>
      </c>
      <c r="J51" s="343"/>
      <c r="K51" s="344"/>
      <c r="L51" s="344"/>
      <c r="M51" s="345"/>
      <c r="N51" s="346"/>
      <c r="O51" s="325"/>
      <c r="P51" s="347"/>
      <c r="Q51" s="346">
        <f>+Sklop16[[#This Row],[cena/enota brez DDV v EUR]]*Sklop16[[#This Row],[Stopnja DDV (%)]]</f>
        <v>0</v>
      </c>
      <c r="R51" s="346">
        <f>+Sklop16[[#This Row],[cena/enota brez DDV v EUR]]+Sklop16[[#This Row],[Davek (EUR)]]</f>
        <v>0</v>
      </c>
      <c r="S51" s="346">
        <f>+Sklop16[[#This Row],[cena/enota brez DDV v EUR]]*Sklop16[[#This Row],[Okvirna količina]]</f>
        <v>0</v>
      </c>
      <c r="T51" s="346">
        <f>+Sklop16[[#This Row],[Končna cena/enoto mere (EUR) z DDV]]*Sklop16[[#This Row],[Okvirna količina]]</f>
        <v>0</v>
      </c>
      <c r="U51" s="115"/>
    </row>
    <row r="52" spans="1:21" ht="24">
      <c r="A52" s="77" t="s">
        <v>154</v>
      </c>
      <c r="B52" s="423" t="s">
        <v>531</v>
      </c>
      <c r="C52" s="417">
        <v>1</v>
      </c>
      <c r="D52" s="119" t="s">
        <v>0</v>
      </c>
      <c r="E52" s="390"/>
      <c r="F52" s="418">
        <v>25</v>
      </c>
      <c r="G52" s="419" t="s">
        <v>0</v>
      </c>
      <c r="H5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2" s="78" t="str">
        <f>IF(Sklop16[[#This Row],[ZAHTEVANA SHEMA KAKOVOSTI]]&lt;&gt;"",Sklop16[[#This Row],[Preračunana masa/volumen/kos na enoto kg]],"")</f>
        <v/>
      </c>
      <c r="J52" s="377"/>
      <c r="K52" s="392"/>
      <c r="L52" s="392"/>
      <c r="M52" s="420"/>
      <c r="N52" s="421"/>
      <c r="O52" s="136"/>
      <c r="P52" s="406"/>
      <c r="Q52" s="382">
        <f>+Sklop16[[#This Row],[cena/enota brez DDV v EUR]]*Sklop16[[#This Row],[Stopnja DDV (%)]]</f>
        <v>0</v>
      </c>
      <c r="R52" s="382">
        <f>+Sklop16[[#This Row],[cena/enota brez DDV v EUR]]+Sklop16[[#This Row],[Davek (EUR)]]</f>
        <v>0</v>
      </c>
      <c r="S52" s="382">
        <f>+Sklop16[[#This Row],[cena/enota brez DDV v EUR]]*Sklop16[[#This Row],[Okvirna količina]]</f>
        <v>0</v>
      </c>
      <c r="T52" s="382">
        <f>+Sklop16[[#This Row],[Končna cena/enoto mere (EUR) z DDV]]*Sklop16[[#This Row],[Okvirna količina]]</f>
        <v>0</v>
      </c>
      <c r="U52" s="228"/>
    </row>
    <row r="53" spans="1:21">
      <c r="A53" s="77" t="s">
        <v>155</v>
      </c>
      <c r="B53" s="423" t="s">
        <v>430</v>
      </c>
      <c r="C53" s="417">
        <v>1</v>
      </c>
      <c r="D53" s="119" t="s">
        <v>0</v>
      </c>
      <c r="E53" s="390"/>
      <c r="F53" s="418">
        <v>100</v>
      </c>
      <c r="G53" s="419" t="s">
        <v>0</v>
      </c>
      <c r="H5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3" s="78" t="str">
        <f>IF(Sklop16[[#This Row],[ZAHTEVANA SHEMA KAKOVOSTI]]&lt;&gt;"",Sklop16[[#This Row],[Preračunana masa/volumen/kos na enoto kg]],"")</f>
        <v/>
      </c>
      <c r="J53" s="377"/>
      <c r="K53" s="392"/>
      <c r="L53" s="392"/>
      <c r="M53" s="420"/>
      <c r="N53" s="421"/>
      <c r="O53" s="136"/>
      <c r="P53" s="406"/>
      <c r="Q53" s="382">
        <f>+Sklop16[[#This Row],[cena/enota brez DDV v EUR]]*Sklop16[[#This Row],[Stopnja DDV (%)]]</f>
        <v>0</v>
      </c>
      <c r="R53" s="382">
        <f>+Sklop16[[#This Row],[cena/enota brez DDV v EUR]]+Sklop16[[#This Row],[Davek (EUR)]]</f>
        <v>0</v>
      </c>
      <c r="S53" s="382">
        <f>+Sklop16[[#This Row],[cena/enota brez DDV v EUR]]*Sklop16[[#This Row],[Okvirna količina]]</f>
        <v>0</v>
      </c>
      <c r="T53" s="382">
        <f>+Sklop16[[#This Row],[Končna cena/enoto mere (EUR) z DDV]]*Sklop16[[#This Row],[Okvirna količina]]</f>
        <v>0</v>
      </c>
      <c r="U53" s="228"/>
    </row>
    <row r="54" spans="1:21">
      <c r="A54" s="77" t="s">
        <v>156</v>
      </c>
      <c r="B54" s="423" t="s">
        <v>431</v>
      </c>
      <c r="C54" s="417">
        <v>1</v>
      </c>
      <c r="D54" s="119" t="s">
        <v>0</v>
      </c>
      <c r="E54" s="390"/>
      <c r="F54" s="418">
        <v>250</v>
      </c>
      <c r="G54" s="419" t="s">
        <v>0</v>
      </c>
      <c r="H5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54" s="78" t="str">
        <f>IF(Sklop16[[#This Row],[ZAHTEVANA SHEMA KAKOVOSTI]]&lt;&gt;"",Sklop16[[#This Row],[Preračunana masa/volumen/kos na enoto kg]],"")</f>
        <v/>
      </c>
      <c r="J54" s="377"/>
      <c r="K54" s="392"/>
      <c r="L54" s="392"/>
      <c r="M54" s="420"/>
      <c r="N54" s="421"/>
      <c r="O54" s="136"/>
      <c r="P54" s="406"/>
      <c r="Q54" s="382">
        <f>+Sklop16[[#This Row],[cena/enota brez DDV v EUR]]*Sklop16[[#This Row],[Stopnja DDV (%)]]</f>
        <v>0</v>
      </c>
      <c r="R54" s="382">
        <f>+Sklop16[[#This Row],[cena/enota brez DDV v EUR]]+Sklop16[[#This Row],[Davek (EUR)]]</f>
        <v>0</v>
      </c>
      <c r="S54" s="382">
        <f>+Sklop16[[#This Row],[cena/enota brez DDV v EUR]]*Sklop16[[#This Row],[Okvirna količina]]</f>
        <v>0</v>
      </c>
      <c r="T54" s="382">
        <f>+Sklop16[[#This Row],[Končna cena/enoto mere (EUR) z DDV]]*Sklop16[[#This Row],[Okvirna količina]]</f>
        <v>0</v>
      </c>
      <c r="U54" s="228"/>
    </row>
    <row r="55" spans="1:21">
      <c r="A55" s="77" t="s">
        <v>157</v>
      </c>
      <c r="B55" s="423" t="s">
        <v>432</v>
      </c>
      <c r="C55" s="417">
        <v>1</v>
      </c>
      <c r="D55" s="119" t="s">
        <v>0</v>
      </c>
      <c r="E55" s="390"/>
      <c r="F55" s="418">
        <v>5</v>
      </c>
      <c r="G55" s="419" t="s">
        <v>0</v>
      </c>
      <c r="H5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5" s="78" t="str">
        <f>IF(Sklop16[[#This Row],[ZAHTEVANA SHEMA KAKOVOSTI]]&lt;&gt;"",Sklop16[[#This Row],[Preračunana masa/volumen/kos na enoto kg]],"")</f>
        <v/>
      </c>
      <c r="J55" s="377"/>
      <c r="K55" s="392"/>
      <c r="L55" s="392"/>
      <c r="M55" s="420"/>
      <c r="N55" s="421"/>
      <c r="O55" s="136"/>
      <c r="P55" s="406"/>
      <c r="Q55" s="382">
        <f>+Sklop16[[#This Row],[cena/enota brez DDV v EUR]]*Sklop16[[#This Row],[Stopnja DDV (%)]]</f>
        <v>0</v>
      </c>
      <c r="R55" s="382">
        <f>+Sklop16[[#This Row],[cena/enota brez DDV v EUR]]+Sklop16[[#This Row],[Davek (EUR)]]</f>
        <v>0</v>
      </c>
      <c r="S55" s="382">
        <f>+Sklop16[[#This Row],[cena/enota brez DDV v EUR]]*Sklop16[[#This Row],[Okvirna količina]]</f>
        <v>0</v>
      </c>
      <c r="T55" s="382">
        <f>+Sklop16[[#This Row],[Končna cena/enoto mere (EUR) z DDV]]*Sklop16[[#This Row],[Okvirna količina]]</f>
        <v>0</v>
      </c>
      <c r="U55" s="422"/>
    </row>
    <row r="56" spans="1:21">
      <c r="A56" s="77" t="s">
        <v>158</v>
      </c>
      <c r="B56" s="423" t="s">
        <v>433</v>
      </c>
      <c r="C56" s="417">
        <v>1</v>
      </c>
      <c r="D56" s="119" t="s">
        <v>0</v>
      </c>
      <c r="E56" s="390"/>
      <c r="F56" s="418">
        <v>5</v>
      </c>
      <c r="G56" s="419" t="s">
        <v>0</v>
      </c>
      <c r="H5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6" s="78" t="str">
        <f>IF(Sklop16[[#This Row],[ZAHTEVANA SHEMA KAKOVOSTI]]&lt;&gt;"",Sklop16[[#This Row],[Preračunana masa/volumen/kos na enoto kg]],"")</f>
        <v/>
      </c>
      <c r="J56" s="377"/>
      <c r="K56" s="392"/>
      <c r="L56" s="392"/>
      <c r="M56" s="420"/>
      <c r="N56" s="421"/>
      <c r="O56" s="136"/>
      <c r="P56" s="406"/>
      <c r="Q56" s="382">
        <f>+Sklop16[[#This Row],[cena/enota brez DDV v EUR]]*Sklop16[[#This Row],[Stopnja DDV (%)]]</f>
        <v>0</v>
      </c>
      <c r="R56" s="382">
        <f>+Sklop16[[#This Row],[cena/enota brez DDV v EUR]]+Sklop16[[#This Row],[Davek (EUR)]]</f>
        <v>0</v>
      </c>
      <c r="S56" s="382">
        <f>+Sklop16[[#This Row],[cena/enota brez DDV v EUR]]*Sklop16[[#This Row],[Okvirna količina]]</f>
        <v>0</v>
      </c>
      <c r="T56" s="382">
        <f>+Sklop16[[#This Row],[Končna cena/enoto mere (EUR) z DDV]]*Sklop16[[#This Row],[Okvirna količina]]</f>
        <v>0</v>
      </c>
      <c r="U56" s="422"/>
    </row>
    <row r="57" spans="1:21">
      <c r="A57" s="77" t="s">
        <v>161</v>
      </c>
      <c r="B57" s="423" t="s">
        <v>466</v>
      </c>
      <c r="C57" s="417">
        <v>500</v>
      </c>
      <c r="D57" s="405" t="s">
        <v>76</v>
      </c>
      <c r="E57" s="390"/>
      <c r="F57" s="418">
        <v>2</v>
      </c>
      <c r="G57" s="419" t="s">
        <v>213</v>
      </c>
      <c r="H5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7" s="78" t="str">
        <f>IF(Sklop16[[#This Row],[ZAHTEVANA SHEMA KAKOVOSTI]]&lt;&gt;"",Sklop16[[#This Row],[Preračunana masa/volumen/kos na enoto kg]],"")</f>
        <v/>
      </c>
      <c r="J57" s="377"/>
      <c r="K57" s="392"/>
      <c r="L57" s="392"/>
      <c r="M57" s="420"/>
      <c r="N57" s="421"/>
      <c r="O57" s="136"/>
      <c r="P57" s="406"/>
      <c r="Q57" s="382">
        <f>+Sklop16[[#This Row],[cena/enota brez DDV v EUR]]*Sklop16[[#This Row],[Stopnja DDV (%)]]</f>
        <v>0</v>
      </c>
      <c r="R57" s="382">
        <f>+Sklop16[[#This Row],[cena/enota brez DDV v EUR]]+Sklop16[[#This Row],[Davek (EUR)]]</f>
        <v>0</v>
      </c>
      <c r="S57" s="382">
        <f>+Sklop16[[#This Row],[cena/enota brez DDV v EUR]]*Sklop16[[#This Row],[Okvirna količina]]</f>
        <v>0</v>
      </c>
      <c r="T57" s="382">
        <f>+Sklop16[[#This Row],[Končna cena/enoto mere (EUR) z DDV]]*Sklop16[[#This Row],[Okvirna količina]]</f>
        <v>0</v>
      </c>
      <c r="U57" s="422"/>
    </row>
    <row r="58" spans="1:21">
      <c r="A58" s="77" t="s">
        <v>162</v>
      </c>
      <c r="B58" s="423" t="s">
        <v>434</v>
      </c>
      <c r="C58" s="417" t="s">
        <v>221</v>
      </c>
      <c r="D58" s="119" t="s">
        <v>0</v>
      </c>
      <c r="E58" s="390"/>
      <c r="F58" s="418">
        <v>30</v>
      </c>
      <c r="G58" s="419" t="s">
        <v>0</v>
      </c>
      <c r="H5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8" s="78" t="str">
        <f>IF(Sklop16[[#This Row],[ZAHTEVANA SHEMA KAKOVOSTI]]&lt;&gt;"",Sklop16[[#This Row],[Preračunana masa/volumen/kos na enoto kg]],"")</f>
        <v/>
      </c>
      <c r="J58" s="377"/>
      <c r="K58" s="392"/>
      <c r="L58" s="392"/>
      <c r="M58" s="420"/>
      <c r="N58" s="421"/>
      <c r="O58" s="136"/>
      <c r="P58" s="406"/>
      <c r="Q58" s="382">
        <f>+Sklop16[[#This Row],[cena/enota brez DDV v EUR]]*Sklop16[[#This Row],[Stopnja DDV (%)]]</f>
        <v>0</v>
      </c>
      <c r="R58" s="382">
        <f>+Sklop16[[#This Row],[cena/enota brez DDV v EUR]]+Sklop16[[#This Row],[Davek (EUR)]]</f>
        <v>0</v>
      </c>
      <c r="S58" s="382">
        <f>+Sklop16[[#This Row],[cena/enota brez DDV v EUR]]*Sklop16[[#This Row],[Okvirna količina]]</f>
        <v>0</v>
      </c>
      <c r="T58" s="382">
        <f>+Sklop16[[#This Row],[Končna cena/enoto mere (EUR) z DDV]]*Sklop16[[#This Row],[Okvirna količina]]</f>
        <v>0</v>
      </c>
      <c r="U58" s="422"/>
    </row>
    <row r="59" spans="1:21">
      <c r="A59" s="77" t="s">
        <v>163</v>
      </c>
      <c r="B59" s="434" t="s">
        <v>441</v>
      </c>
      <c r="C59" s="417" t="s">
        <v>386</v>
      </c>
      <c r="D59" s="119" t="s">
        <v>0</v>
      </c>
      <c r="E59" s="390"/>
      <c r="F59" s="418">
        <v>32</v>
      </c>
      <c r="G59" s="419" t="s">
        <v>0</v>
      </c>
      <c r="H5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59" s="78" t="str">
        <f>IF(Sklop16[[#This Row],[ZAHTEVANA SHEMA KAKOVOSTI]]&lt;&gt;"",Sklop16[[#This Row],[Preračunana masa/volumen/kos na enoto kg]],"")</f>
        <v/>
      </c>
      <c r="J59" s="377"/>
      <c r="K59" s="392"/>
      <c r="L59" s="392"/>
      <c r="M59" s="420"/>
      <c r="N59" s="421"/>
      <c r="O59" s="136"/>
      <c r="P59" s="406"/>
      <c r="Q59" s="382">
        <f>+Sklop16[[#This Row],[cena/enota brez DDV v EUR]]*Sklop16[[#This Row],[Stopnja DDV (%)]]</f>
        <v>0</v>
      </c>
      <c r="R59" s="382">
        <f>+Sklop16[[#This Row],[cena/enota brez DDV v EUR]]+Sklop16[[#This Row],[Davek (EUR)]]</f>
        <v>0</v>
      </c>
      <c r="S59" s="382">
        <f>+Sklop16[[#This Row],[cena/enota brez DDV v EUR]]*Sklop16[[#This Row],[Okvirna količina]]</f>
        <v>0</v>
      </c>
      <c r="T59" s="382">
        <f>+Sklop16[[#This Row],[Končna cena/enoto mere (EUR) z DDV]]*Sklop16[[#This Row],[Okvirna količina]]</f>
        <v>0</v>
      </c>
      <c r="U59" s="422"/>
    </row>
    <row r="60" spans="1:21">
      <c r="A60" s="77" t="s">
        <v>164</v>
      </c>
      <c r="B60" s="423" t="s">
        <v>441</v>
      </c>
      <c r="C60" s="417">
        <v>700</v>
      </c>
      <c r="D60" s="405" t="s">
        <v>76</v>
      </c>
      <c r="E60" s="390"/>
      <c r="F60" s="418">
        <v>7</v>
      </c>
      <c r="G60" s="419" t="s">
        <v>213</v>
      </c>
      <c r="H6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4.8999999999999995</v>
      </c>
      <c r="I60" s="78" t="str">
        <f>IF(Sklop16[[#This Row],[ZAHTEVANA SHEMA KAKOVOSTI]]&lt;&gt;"",Sklop16[[#This Row],[Preračunana masa/volumen/kos na enoto kg]],"")</f>
        <v/>
      </c>
      <c r="J60" s="377"/>
      <c r="K60" s="392"/>
      <c r="L60" s="392"/>
      <c r="M60" s="420"/>
      <c r="N60" s="421"/>
      <c r="O60" s="136"/>
      <c r="P60" s="406"/>
      <c r="Q60" s="382">
        <f>+Sklop16[[#This Row],[cena/enota brez DDV v EUR]]*Sklop16[[#This Row],[Stopnja DDV (%)]]</f>
        <v>0</v>
      </c>
      <c r="R60" s="382">
        <f>+Sklop16[[#This Row],[cena/enota brez DDV v EUR]]+Sklop16[[#This Row],[Davek (EUR)]]</f>
        <v>0</v>
      </c>
      <c r="S60" s="382">
        <f>+Sklop16[[#This Row],[cena/enota brez DDV v EUR]]*Sklop16[[#This Row],[Okvirna količina]]</f>
        <v>0</v>
      </c>
      <c r="T60" s="382">
        <f>+Sklop16[[#This Row],[Končna cena/enoto mere (EUR) z DDV]]*Sklop16[[#This Row],[Okvirna količina]]</f>
        <v>0</v>
      </c>
      <c r="U60" s="422"/>
    </row>
    <row r="61" spans="1:21">
      <c r="A61" s="77" t="s">
        <v>165</v>
      </c>
      <c r="B61" s="423" t="s">
        <v>467</v>
      </c>
      <c r="C61" s="417" t="s">
        <v>533</v>
      </c>
      <c r="D61" s="405" t="s">
        <v>0</v>
      </c>
      <c r="E61" s="390"/>
      <c r="F61" s="418">
        <v>4</v>
      </c>
      <c r="G61" s="419" t="s">
        <v>0</v>
      </c>
      <c r="H6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1" s="78" t="str">
        <f>IF(Sklop16[[#This Row],[ZAHTEVANA SHEMA KAKOVOSTI]]&lt;&gt;"",Sklop16[[#This Row],[Preračunana masa/volumen/kos na enoto kg]],"")</f>
        <v/>
      </c>
      <c r="J61" s="377"/>
      <c r="K61" s="392"/>
      <c r="L61" s="392"/>
      <c r="M61" s="420"/>
      <c r="N61" s="421"/>
      <c r="O61" s="136"/>
      <c r="P61" s="406"/>
      <c r="Q61" s="382">
        <f>+Sklop16[[#This Row],[cena/enota brez DDV v EUR]]*Sklop16[[#This Row],[Stopnja DDV (%)]]</f>
        <v>0</v>
      </c>
      <c r="R61" s="382">
        <f>+Sklop16[[#This Row],[cena/enota brez DDV v EUR]]+Sklop16[[#This Row],[Davek (EUR)]]</f>
        <v>0</v>
      </c>
      <c r="S61" s="382">
        <f>+Sklop16[[#This Row],[cena/enota brez DDV v EUR]]*Sklop16[[#This Row],[Okvirna količina]]</f>
        <v>0</v>
      </c>
      <c r="T61" s="382">
        <f>+Sklop16[[#This Row],[Končna cena/enoto mere (EUR) z DDV]]*Sklop16[[#This Row],[Okvirna količina]]</f>
        <v>0</v>
      </c>
      <c r="U61" s="422"/>
    </row>
    <row r="62" spans="1:21" ht="36">
      <c r="A62" s="77" t="s">
        <v>166</v>
      </c>
      <c r="B62" s="423" t="s">
        <v>583</v>
      </c>
      <c r="C62" s="417" t="s">
        <v>532</v>
      </c>
      <c r="D62" s="405" t="s">
        <v>0</v>
      </c>
      <c r="E62" s="390"/>
      <c r="F62" s="418">
        <v>30</v>
      </c>
      <c r="G62" s="419" t="s">
        <v>0</v>
      </c>
      <c r="H6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78" t="str">
        <f>IF(Sklop16[[#This Row],[ZAHTEVANA SHEMA KAKOVOSTI]]&lt;&gt;"",Sklop16[[#This Row],[Preračunana masa/volumen/kos na enoto kg]],"")</f>
        <v/>
      </c>
      <c r="J62" s="377"/>
      <c r="K62" s="392"/>
      <c r="L62" s="392"/>
      <c r="M62" s="420"/>
      <c r="N62" s="421"/>
      <c r="O62" s="136"/>
      <c r="P62" s="406"/>
      <c r="Q62" s="382">
        <f>+Sklop16[[#This Row],[cena/enota brez DDV v EUR]]*Sklop16[[#This Row],[Stopnja DDV (%)]]</f>
        <v>0</v>
      </c>
      <c r="R62" s="382">
        <f>+Sklop16[[#This Row],[cena/enota brez DDV v EUR]]+Sklop16[[#This Row],[Davek (EUR)]]</f>
        <v>0</v>
      </c>
      <c r="S62" s="382">
        <f>+Sklop16[[#This Row],[cena/enota brez DDV v EUR]]*Sklop16[[#This Row],[Okvirna količina]]</f>
        <v>0</v>
      </c>
      <c r="T62" s="382">
        <f>+Sklop16[[#This Row],[Končna cena/enoto mere (EUR) z DDV]]*Sklop16[[#This Row],[Okvirna količina]]</f>
        <v>0</v>
      </c>
      <c r="U62" s="422"/>
    </row>
    <row r="63" spans="1:21" ht="36">
      <c r="A63" s="77" t="s">
        <v>167</v>
      </c>
      <c r="B63" s="423" t="s">
        <v>583</v>
      </c>
      <c r="C63" s="417">
        <v>670</v>
      </c>
      <c r="D63" s="405" t="s">
        <v>76</v>
      </c>
      <c r="E63" s="390"/>
      <c r="F63" s="418">
        <v>40</v>
      </c>
      <c r="G63" s="419" t="s">
        <v>0</v>
      </c>
      <c r="H6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26.8</v>
      </c>
      <c r="I63" s="78" t="str">
        <f>IF(Sklop16[[#This Row],[ZAHTEVANA SHEMA KAKOVOSTI]]&lt;&gt;"",Sklop16[[#This Row],[Preračunana masa/volumen/kos na enoto kg]],"")</f>
        <v/>
      </c>
      <c r="J63" s="377"/>
      <c r="K63" s="392"/>
      <c r="L63" s="392"/>
      <c r="M63" s="420"/>
      <c r="N63" s="421"/>
      <c r="O63" s="136"/>
      <c r="P63" s="406"/>
      <c r="Q63" s="382">
        <f>+Sklop16[[#This Row],[cena/enota brez DDV v EUR]]*Sklop16[[#This Row],[Stopnja DDV (%)]]</f>
        <v>0</v>
      </c>
      <c r="R63" s="382">
        <f>+Sklop16[[#This Row],[cena/enota brez DDV v EUR]]+Sklop16[[#This Row],[Davek (EUR)]]</f>
        <v>0</v>
      </c>
      <c r="S63" s="382">
        <f>+Sklop16[[#This Row],[cena/enota brez DDV v EUR]]*Sklop16[[#This Row],[Okvirna količina]]</f>
        <v>0</v>
      </c>
      <c r="T63" s="382">
        <f>+Sklop16[[#This Row],[Končna cena/enoto mere (EUR) z DDV]]*Sklop16[[#This Row],[Okvirna količina]]</f>
        <v>0</v>
      </c>
      <c r="U63" s="422"/>
    </row>
    <row r="64" spans="1:21">
      <c r="A64" s="77" t="s">
        <v>168</v>
      </c>
      <c r="B64" s="423" t="s">
        <v>534</v>
      </c>
      <c r="C64" s="417" t="s">
        <v>532</v>
      </c>
      <c r="D64" s="405" t="s">
        <v>76</v>
      </c>
      <c r="E64" s="390"/>
      <c r="F64" s="418">
        <v>30</v>
      </c>
      <c r="G64" s="419" t="s">
        <v>0</v>
      </c>
      <c r="H6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4" s="78" t="str">
        <f>IF(Sklop16[[#This Row],[ZAHTEVANA SHEMA KAKOVOSTI]]&lt;&gt;"",Sklop16[[#This Row],[Preračunana masa/volumen/kos na enoto kg]],"")</f>
        <v/>
      </c>
      <c r="J64" s="377"/>
      <c r="K64" s="392"/>
      <c r="L64" s="392"/>
      <c r="M64" s="420"/>
      <c r="N64" s="421"/>
      <c r="O64" s="136"/>
      <c r="P64" s="406"/>
      <c r="Q64" s="382">
        <f>+Sklop16[[#This Row],[cena/enota brez DDV v EUR]]*Sklop16[[#This Row],[Stopnja DDV (%)]]</f>
        <v>0</v>
      </c>
      <c r="R64" s="382">
        <f>+Sklop16[[#This Row],[cena/enota brez DDV v EUR]]+Sklop16[[#This Row],[Davek (EUR)]]</f>
        <v>0</v>
      </c>
      <c r="S64" s="382">
        <f>+Sklop16[[#This Row],[cena/enota brez DDV v EUR]]*Sklop16[[#This Row],[Okvirna količina]]</f>
        <v>0</v>
      </c>
      <c r="T64" s="382">
        <f>+Sklop16[[#This Row],[Končna cena/enoto mere (EUR) z DDV]]*Sklop16[[#This Row],[Okvirna količina]]</f>
        <v>0</v>
      </c>
      <c r="U64" s="422"/>
    </row>
    <row r="65" spans="1:21">
      <c r="A65" s="77" t="s">
        <v>169</v>
      </c>
      <c r="B65" s="423" t="s">
        <v>535</v>
      </c>
      <c r="C65" s="417">
        <v>650</v>
      </c>
      <c r="D65" s="405" t="s">
        <v>76</v>
      </c>
      <c r="E65" s="390"/>
      <c r="F65" s="418">
        <v>15</v>
      </c>
      <c r="G65" s="419" t="s">
        <v>213</v>
      </c>
      <c r="H6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9.75</v>
      </c>
      <c r="I65" s="78" t="str">
        <f>IF(Sklop16[[#This Row],[ZAHTEVANA SHEMA KAKOVOSTI]]&lt;&gt;"",Sklop16[[#This Row],[Preračunana masa/volumen/kos na enoto kg]],"")</f>
        <v/>
      </c>
      <c r="J65" s="377"/>
      <c r="K65" s="392"/>
      <c r="L65" s="392"/>
      <c r="M65" s="420"/>
      <c r="N65" s="421"/>
      <c r="O65" s="136"/>
      <c r="P65" s="406"/>
      <c r="Q65" s="382">
        <f>+Sklop16[[#This Row],[cena/enota brez DDV v EUR]]*Sklop16[[#This Row],[Stopnja DDV (%)]]</f>
        <v>0</v>
      </c>
      <c r="R65" s="382">
        <f>+Sklop16[[#This Row],[cena/enota brez DDV v EUR]]+Sklop16[[#This Row],[Davek (EUR)]]</f>
        <v>0</v>
      </c>
      <c r="S65" s="382">
        <f>+Sklop16[[#This Row],[cena/enota brez DDV v EUR]]*Sklop16[[#This Row],[Okvirna količina]]</f>
        <v>0</v>
      </c>
      <c r="T65" s="382">
        <f>+Sklop16[[#This Row],[Končna cena/enoto mere (EUR) z DDV]]*Sklop16[[#This Row],[Okvirna količina]]</f>
        <v>0</v>
      </c>
      <c r="U65" s="422"/>
    </row>
    <row r="66" spans="1:21">
      <c r="A66" s="77" t="s">
        <v>170</v>
      </c>
      <c r="B66" s="423" t="s">
        <v>468</v>
      </c>
      <c r="C66" s="417">
        <v>670</v>
      </c>
      <c r="D66" s="405" t="s">
        <v>76</v>
      </c>
      <c r="E66" s="390"/>
      <c r="F66" s="418">
        <v>4</v>
      </c>
      <c r="G66" s="419" t="s">
        <v>213</v>
      </c>
      <c r="H6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2.68</v>
      </c>
      <c r="I66" s="78" t="str">
        <f>IF(Sklop16[[#This Row],[ZAHTEVANA SHEMA KAKOVOSTI]]&lt;&gt;"",Sklop16[[#This Row],[Preračunana masa/volumen/kos na enoto kg]],"")</f>
        <v/>
      </c>
      <c r="J66" s="377"/>
      <c r="K66" s="392"/>
      <c r="L66" s="392"/>
      <c r="M66" s="420"/>
      <c r="N66" s="421"/>
      <c r="O66" s="136"/>
      <c r="P66" s="406"/>
      <c r="Q66" s="382">
        <f>+Sklop16[[#This Row],[cena/enota brez DDV v EUR]]*Sklop16[[#This Row],[Stopnja DDV (%)]]</f>
        <v>0</v>
      </c>
      <c r="R66" s="382">
        <f>+Sklop16[[#This Row],[cena/enota brez DDV v EUR]]+Sklop16[[#This Row],[Davek (EUR)]]</f>
        <v>0</v>
      </c>
      <c r="S66" s="382">
        <f>+Sklop16[[#This Row],[cena/enota brez DDV v EUR]]*Sklop16[[#This Row],[Okvirna količina]]</f>
        <v>0</v>
      </c>
      <c r="T66" s="382">
        <f>+Sklop16[[#This Row],[Končna cena/enoto mere (EUR) z DDV]]*Sklop16[[#This Row],[Okvirna količina]]</f>
        <v>0</v>
      </c>
      <c r="U66" s="422"/>
    </row>
    <row r="67" spans="1:21" ht="24">
      <c r="A67" s="77" t="s">
        <v>171</v>
      </c>
      <c r="B67" s="423" t="s">
        <v>584</v>
      </c>
      <c r="C67" s="417" t="s">
        <v>532</v>
      </c>
      <c r="D67" s="405" t="s">
        <v>0</v>
      </c>
      <c r="E67" s="390"/>
      <c r="F67" s="418">
        <v>80</v>
      </c>
      <c r="G67" s="419" t="s">
        <v>0</v>
      </c>
      <c r="H6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78" t="str">
        <f>IF(Sklop16[[#This Row],[ZAHTEVANA SHEMA KAKOVOSTI]]&lt;&gt;"",Sklop16[[#This Row],[Preračunana masa/volumen/kos na enoto kg]],"")</f>
        <v/>
      </c>
      <c r="J67" s="377"/>
      <c r="K67" s="392"/>
      <c r="L67" s="392"/>
      <c r="M67" s="420"/>
      <c r="N67" s="421"/>
      <c r="O67" s="136"/>
      <c r="P67" s="406"/>
      <c r="Q67" s="382">
        <f>+Sklop16[[#This Row],[cena/enota brez DDV v EUR]]*Sklop16[[#This Row],[Stopnja DDV (%)]]</f>
        <v>0</v>
      </c>
      <c r="R67" s="382">
        <f>+Sklop16[[#This Row],[cena/enota brez DDV v EUR]]+Sklop16[[#This Row],[Davek (EUR)]]</f>
        <v>0</v>
      </c>
      <c r="S67" s="382">
        <f>+Sklop16[[#This Row],[cena/enota brez DDV v EUR]]*Sklop16[[#This Row],[Okvirna količina]]</f>
        <v>0</v>
      </c>
      <c r="T67" s="382">
        <f>+Sklop16[[#This Row],[Končna cena/enoto mere (EUR) z DDV]]*Sklop16[[#This Row],[Okvirna količina]]</f>
        <v>0</v>
      </c>
      <c r="U67" s="422"/>
    </row>
    <row r="68" spans="1:21">
      <c r="A68" s="77" t="s">
        <v>172</v>
      </c>
      <c r="B68" s="423" t="s">
        <v>469</v>
      </c>
      <c r="C68" s="417">
        <v>0.5</v>
      </c>
      <c r="D68" s="405" t="s">
        <v>40</v>
      </c>
      <c r="E68" s="390"/>
      <c r="F68" s="418">
        <v>800</v>
      </c>
      <c r="G68" s="419" t="s">
        <v>213</v>
      </c>
      <c r="H6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8" s="78" t="str">
        <f>IF(Sklop16[[#This Row],[ZAHTEVANA SHEMA KAKOVOSTI]]&lt;&gt;"",Sklop16[[#This Row],[Preračunana masa/volumen/kos na enoto kg]],"")</f>
        <v/>
      </c>
      <c r="J68" s="377"/>
      <c r="K68" s="392"/>
      <c r="L68" s="392"/>
      <c r="M68" s="420"/>
      <c r="N68" s="421"/>
      <c r="O68" s="136"/>
      <c r="P68" s="406"/>
      <c r="Q68" s="382">
        <f>+Sklop16[[#This Row],[cena/enota brez DDV v EUR]]*Sklop16[[#This Row],[Stopnja DDV (%)]]</f>
        <v>0</v>
      </c>
      <c r="R68" s="382">
        <f>+Sklop16[[#This Row],[cena/enota brez DDV v EUR]]+Sklop16[[#This Row],[Davek (EUR)]]</f>
        <v>0</v>
      </c>
      <c r="S68" s="382">
        <f>+Sklop16[[#This Row],[cena/enota brez DDV v EUR]]*Sklop16[[#This Row],[Okvirna količina]]</f>
        <v>0</v>
      </c>
      <c r="T68" s="382">
        <f>+Sklop16[[#This Row],[Končna cena/enoto mere (EUR) z DDV]]*Sklop16[[#This Row],[Okvirna količina]]</f>
        <v>0</v>
      </c>
      <c r="U68" s="422"/>
    </row>
    <row r="69" spans="1:21">
      <c r="A69" s="77" t="s">
        <v>173</v>
      </c>
      <c r="B69" s="423" t="s">
        <v>476</v>
      </c>
      <c r="C69" s="417">
        <v>2500</v>
      </c>
      <c r="D69" s="405" t="s">
        <v>76</v>
      </c>
      <c r="E69" s="390"/>
      <c r="F69" s="418">
        <v>12</v>
      </c>
      <c r="G69" s="419" t="s">
        <v>213</v>
      </c>
      <c r="H6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9" s="78" t="str">
        <f>IF(Sklop16[[#This Row],[ZAHTEVANA SHEMA KAKOVOSTI]]&lt;&gt;"",Sklop16[[#This Row],[Preračunana masa/volumen/kos na enoto kg]],"")</f>
        <v/>
      </c>
      <c r="J69" s="377"/>
      <c r="K69" s="392"/>
      <c r="L69" s="392"/>
      <c r="M69" s="420"/>
      <c r="N69" s="421"/>
      <c r="O69" s="136"/>
      <c r="P69" s="406"/>
      <c r="Q69" s="382">
        <f>+Sklop16[[#This Row],[cena/enota brez DDV v EUR]]*Sklop16[[#This Row],[Stopnja DDV (%)]]</f>
        <v>0</v>
      </c>
      <c r="R69" s="382">
        <f>+Sklop16[[#This Row],[cena/enota brez DDV v EUR]]+Sklop16[[#This Row],[Davek (EUR)]]</f>
        <v>0</v>
      </c>
      <c r="S69" s="382">
        <f>+Sklop16[[#This Row],[cena/enota brez DDV v EUR]]*Sklop16[[#This Row],[Okvirna količina]]</f>
        <v>0</v>
      </c>
      <c r="T69" s="382">
        <f>+Sklop16[[#This Row],[Končna cena/enoto mere (EUR) z DDV]]*Sklop16[[#This Row],[Okvirna količina]]</f>
        <v>0</v>
      </c>
      <c r="U69" s="422"/>
    </row>
    <row r="70" spans="1:21">
      <c r="A70" s="77" t="s">
        <v>174</v>
      </c>
      <c r="B70" s="423" t="s">
        <v>536</v>
      </c>
      <c r="C70" s="433" t="s">
        <v>511</v>
      </c>
      <c r="D70" s="405" t="s">
        <v>0</v>
      </c>
      <c r="E70" s="390"/>
      <c r="F70" s="418">
        <v>40</v>
      </c>
      <c r="G70" s="419" t="s">
        <v>0</v>
      </c>
      <c r="H7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0" s="78" t="str">
        <f>IF(Sklop16[[#This Row],[ZAHTEVANA SHEMA KAKOVOSTI]]&lt;&gt;"",Sklop16[[#This Row],[Preračunana masa/volumen/kos na enoto kg]],"")</f>
        <v/>
      </c>
      <c r="J70" s="377"/>
      <c r="K70" s="392"/>
      <c r="L70" s="392"/>
      <c r="M70" s="420"/>
      <c r="N70" s="421"/>
      <c r="O70" s="136"/>
      <c r="P70" s="406"/>
      <c r="Q70" s="382">
        <f>+Sklop16[[#This Row],[cena/enota brez DDV v EUR]]*Sklop16[[#This Row],[Stopnja DDV (%)]]</f>
        <v>0</v>
      </c>
      <c r="R70" s="382">
        <f>+Sklop16[[#This Row],[cena/enota brez DDV v EUR]]+Sklop16[[#This Row],[Davek (EUR)]]</f>
        <v>0</v>
      </c>
      <c r="S70" s="382">
        <f>+Sklop16[[#This Row],[cena/enota brez DDV v EUR]]*Sklop16[[#This Row],[Okvirna količina]]</f>
        <v>0</v>
      </c>
      <c r="T70" s="382">
        <f>+Sklop16[[#This Row],[Končna cena/enoto mere (EUR) z DDV]]*Sklop16[[#This Row],[Okvirna količina]]</f>
        <v>0</v>
      </c>
      <c r="U70" s="422"/>
    </row>
    <row r="71" spans="1:21">
      <c r="A71" s="77" t="s">
        <v>175</v>
      </c>
      <c r="B71" s="423" t="s">
        <v>304</v>
      </c>
      <c r="C71" s="417">
        <v>1</v>
      </c>
      <c r="D71" s="119" t="s">
        <v>0</v>
      </c>
      <c r="E71" s="390"/>
      <c r="F71" s="418">
        <v>20</v>
      </c>
      <c r="G71" s="419" t="s">
        <v>0</v>
      </c>
      <c r="H7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78" t="str">
        <f>IF(Sklop16[[#This Row],[ZAHTEVANA SHEMA KAKOVOSTI]]&lt;&gt;"",Sklop16[[#This Row],[Preračunana masa/volumen/kos na enoto kg]],"")</f>
        <v/>
      </c>
      <c r="J71" s="377"/>
      <c r="K71" s="392"/>
      <c r="L71" s="392"/>
      <c r="M71" s="420"/>
      <c r="N71" s="421"/>
      <c r="O71" s="136"/>
      <c r="P71" s="406"/>
      <c r="Q71" s="382">
        <f>+Sklop16[[#This Row],[cena/enota brez DDV v EUR]]*Sklop16[[#This Row],[Stopnja DDV (%)]]</f>
        <v>0</v>
      </c>
      <c r="R71" s="382">
        <f>+Sklop16[[#This Row],[cena/enota brez DDV v EUR]]+Sklop16[[#This Row],[Davek (EUR)]]</f>
        <v>0</v>
      </c>
      <c r="S71" s="382">
        <f>+Sklop16[[#This Row],[cena/enota brez DDV v EUR]]*Sklop16[[#This Row],[Okvirna količina]]</f>
        <v>0</v>
      </c>
      <c r="T71" s="382">
        <f>+Sklop16[[#This Row],[Končna cena/enoto mere (EUR) z DDV]]*Sklop16[[#This Row],[Okvirna količina]]</f>
        <v>0</v>
      </c>
      <c r="U71" s="422"/>
    </row>
    <row r="72" spans="1:21" ht="24">
      <c r="A72" s="77" t="s">
        <v>176</v>
      </c>
      <c r="B72" s="423" t="s">
        <v>305</v>
      </c>
      <c r="C72" s="417">
        <v>1</v>
      </c>
      <c r="D72" s="119" t="s">
        <v>0</v>
      </c>
      <c r="E72" s="390"/>
      <c r="F72" s="418">
        <v>20</v>
      </c>
      <c r="G72" s="419" t="s">
        <v>0</v>
      </c>
      <c r="H7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2" s="78" t="str">
        <f>IF(Sklop16[[#This Row],[ZAHTEVANA SHEMA KAKOVOSTI]]&lt;&gt;"",Sklop16[[#This Row],[Preračunana masa/volumen/kos na enoto kg]],"")</f>
        <v/>
      </c>
      <c r="J72" s="377"/>
      <c r="K72" s="392"/>
      <c r="L72" s="392"/>
      <c r="M72" s="420"/>
      <c r="N72" s="421"/>
      <c r="O72" s="136"/>
      <c r="P72" s="406"/>
      <c r="Q72" s="382">
        <f>+Sklop16[[#This Row],[cena/enota brez DDV v EUR]]*Sklop16[[#This Row],[Stopnja DDV (%)]]</f>
        <v>0</v>
      </c>
      <c r="R72" s="382">
        <f>+Sklop16[[#This Row],[cena/enota brez DDV v EUR]]+Sklop16[[#This Row],[Davek (EUR)]]</f>
        <v>0</v>
      </c>
      <c r="S72" s="382">
        <f>+Sklop16[[#This Row],[cena/enota brez DDV v EUR]]*Sklop16[[#This Row],[Okvirna količina]]</f>
        <v>0</v>
      </c>
      <c r="T72" s="382">
        <f>+Sklop16[[#This Row],[Končna cena/enoto mere (EUR) z DDV]]*Sklop16[[#This Row],[Okvirna količina]]</f>
        <v>0</v>
      </c>
      <c r="U72" s="422"/>
    </row>
    <row r="73" spans="1:21">
      <c r="A73" s="77" t="s">
        <v>177</v>
      </c>
      <c r="B73" s="423" t="s">
        <v>435</v>
      </c>
      <c r="C73" s="417">
        <v>1</v>
      </c>
      <c r="D73" s="119" t="s">
        <v>0</v>
      </c>
      <c r="E73" s="390"/>
      <c r="F73" s="418">
        <v>15</v>
      </c>
      <c r="G73" s="419" t="s">
        <v>0</v>
      </c>
      <c r="H7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3" s="78" t="str">
        <f>IF(Sklop16[[#This Row],[ZAHTEVANA SHEMA KAKOVOSTI]]&lt;&gt;"",Sklop16[[#This Row],[Preračunana masa/volumen/kos na enoto kg]],"")</f>
        <v/>
      </c>
      <c r="J73" s="377"/>
      <c r="K73" s="392"/>
      <c r="L73" s="392"/>
      <c r="M73" s="420"/>
      <c r="N73" s="421"/>
      <c r="O73" s="136"/>
      <c r="P73" s="406"/>
      <c r="Q73" s="382">
        <f>+Sklop16[[#This Row],[cena/enota brez DDV v EUR]]*Sklop16[[#This Row],[Stopnja DDV (%)]]</f>
        <v>0</v>
      </c>
      <c r="R73" s="382">
        <f>+Sklop16[[#This Row],[cena/enota brez DDV v EUR]]+Sklop16[[#This Row],[Davek (EUR)]]</f>
        <v>0</v>
      </c>
      <c r="S73" s="382">
        <f>+Sklop16[[#This Row],[cena/enota brez DDV v EUR]]*Sklop16[[#This Row],[Okvirna količina]]</f>
        <v>0</v>
      </c>
      <c r="T73" s="382">
        <f>+Sklop16[[#This Row],[Končna cena/enoto mere (EUR) z DDV]]*Sklop16[[#This Row],[Okvirna količina]]</f>
        <v>0</v>
      </c>
      <c r="U73" s="422"/>
    </row>
    <row r="74" spans="1:21">
      <c r="A74" s="77" t="s">
        <v>178</v>
      </c>
      <c r="B74" s="423" t="s">
        <v>475</v>
      </c>
      <c r="C74" s="417" t="s">
        <v>537</v>
      </c>
      <c r="D74" s="405" t="s">
        <v>0</v>
      </c>
      <c r="E74" s="390"/>
      <c r="F74" s="418">
        <v>80</v>
      </c>
      <c r="G74" s="419" t="s">
        <v>0</v>
      </c>
      <c r="H7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4" s="78" t="str">
        <f>IF(Sklop16[[#This Row],[ZAHTEVANA SHEMA KAKOVOSTI]]&lt;&gt;"",Sklop16[[#This Row],[Preračunana masa/volumen/kos na enoto kg]],"")</f>
        <v/>
      </c>
      <c r="J74" s="377"/>
      <c r="K74" s="392"/>
      <c r="L74" s="392"/>
      <c r="M74" s="420"/>
      <c r="N74" s="421"/>
      <c r="O74" s="136"/>
      <c r="P74" s="406"/>
      <c r="Q74" s="382">
        <f>+Sklop16[[#This Row],[cena/enota brez DDV v EUR]]*Sklop16[[#This Row],[Stopnja DDV (%)]]</f>
        <v>0</v>
      </c>
      <c r="R74" s="382">
        <f>+Sklop16[[#This Row],[cena/enota brez DDV v EUR]]+Sklop16[[#This Row],[Davek (EUR)]]</f>
        <v>0</v>
      </c>
      <c r="S74" s="382">
        <f>+Sklop16[[#This Row],[cena/enota brez DDV v EUR]]*Sklop16[[#This Row],[Okvirna količina]]</f>
        <v>0</v>
      </c>
      <c r="T74" s="382">
        <f>+Sklop16[[#This Row],[Končna cena/enoto mere (EUR) z DDV]]*Sklop16[[#This Row],[Okvirna količina]]</f>
        <v>0</v>
      </c>
      <c r="U74" s="422"/>
    </row>
    <row r="75" spans="1:21">
      <c r="A75" s="77" t="s">
        <v>179</v>
      </c>
      <c r="B75" s="423" t="s">
        <v>474</v>
      </c>
      <c r="C75" s="417">
        <v>4400</v>
      </c>
      <c r="D75" s="405" t="s">
        <v>76</v>
      </c>
      <c r="E75" s="390"/>
      <c r="F75" s="418">
        <v>30</v>
      </c>
      <c r="G75" s="419" t="s">
        <v>213</v>
      </c>
      <c r="H7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132</v>
      </c>
      <c r="I75" s="78" t="str">
        <f>IF(Sklop16[[#This Row],[ZAHTEVANA SHEMA KAKOVOSTI]]&lt;&gt;"",Sklop16[[#This Row],[Preračunana masa/volumen/kos na enoto kg]],"")</f>
        <v/>
      </c>
      <c r="J75" s="377"/>
      <c r="K75" s="392"/>
      <c r="L75" s="392"/>
      <c r="M75" s="420"/>
      <c r="N75" s="421"/>
      <c r="O75" s="136"/>
      <c r="P75" s="406"/>
      <c r="Q75" s="382">
        <f>+Sklop16[[#This Row],[cena/enota brez DDV v EUR]]*Sklop16[[#This Row],[Stopnja DDV (%)]]</f>
        <v>0</v>
      </c>
      <c r="R75" s="382">
        <f>+Sklop16[[#This Row],[cena/enota brez DDV v EUR]]+Sklop16[[#This Row],[Davek (EUR)]]</f>
        <v>0</v>
      </c>
      <c r="S75" s="382">
        <f>+Sklop16[[#This Row],[cena/enota brez DDV v EUR]]*Sklop16[[#This Row],[Okvirna količina]]</f>
        <v>0</v>
      </c>
      <c r="T75" s="382">
        <f>+Sklop16[[#This Row],[Končna cena/enoto mere (EUR) z DDV]]*Sklop16[[#This Row],[Okvirna količina]]</f>
        <v>0</v>
      </c>
      <c r="U75" s="422"/>
    </row>
    <row r="76" spans="1:21">
      <c r="A76" s="77" t="s">
        <v>596</v>
      </c>
      <c r="B76" s="423" t="s">
        <v>473</v>
      </c>
      <c r="C76" s="417">
        <v>2.5</v>
      </c>
      <c r="D76" s="405" t="s">
        <v>0</v>
      </c>
      <c r="E76" s="390"/>
      <c r="F76" s="418">
        <v>70</v>
      </c>
      <c r="G76" s="419" t="s">
        <v>213</v>
      </c>
      <c r="H7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I76" s="78" t="str">
        <f>IF(Sklop16[[#This Row],[ZAHTEVANA SHEMA KAKOVOSTI]]&lt;&gt;"",Sklop16[[#This Row],[Preračunana masa/volumen/kos na enoto kg]],"")</f>
        <v/>
      </c>
      <c r="J76" s="377"/>
      <c r="K76" s="392"/>
      <c r="L76" s="392"/>
      <c r="M76" s="420"/>
      <c r="N76" s="421"/>
      <c r="O76" s="136"/>
      <c r="P76" s="406"/>
      <c r="Q76" s="382">
        <f>+Sklop16[[#This Row],[cena/enota brez DDV v EUR]]*Sklop16[[#This Row],[Stopnja DDV (%)]]</f>
        <v>0</v>
      </c>
      <c r="R76" s="382">
        <f>+Sklop16[[#This Row],[cena/enota brez DDV v EUR]]+Sklop16[[#This Row],[Davek (EUR)]]</f>
        <v>0</v>
      </c>
      <c r="S76" s="382">
        <f>+Sklop16[[#This Row],[cena/enota brez DDV v EUR]]*Sklop16[[#This Row],[Okvirna količina]]</f>
        <v>0</v>
      </c>
      <c r="T76" s="382">
        <f>+Sklop16[[#This Row],[Končna cena/enoto mere (EUR) z DDV]]*Sklop16[[#This Row],[Okvirna količina]]</f>
        <v>0</v>
      </c>
      <c r="U76" s="422"/>
    </row>
    <row r="77" spans="1:21">
      <c r="A77" s="77" t="s">
        <v>180</v>
      </c>
      <c r="B77" s="423" t="s">
        <v>472</v>
      </c>
      <c r="C77" s="417">
        <v>3</v>
      </c>
      <c r="D77" s="405" t="s">
        <v>0</v>
      </c>
      <c r="E77" s="390"/>
      <c r="F77" s="418">
        <v>10</v>
      </c>
      <c r="G77" s="419" t="s">
        <v>213</v>
      </c>
      <c r="H7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7" s="78" t="str">
        <f>IF(Sklop16[[#This Row],[ZAHTEVANA SHEMA KAKOVOSTI]]&lt;&gt;"",Sklop16[[#This Row],[Preračunana masa/volumen/kos na enoto kg]],"")</f>
        <v/>
      </c>
      <c r="J77" s="377"/>
      <c r="K77" s="392"/>
      <c r="L77" s="392"/>
      <c r="M77" s="420"/>
      <c r="N77" s="421"/>
      <c r="O77" s="136"/>
      <c r="P77" s="406"/>
      <c r="Q77" s="382">
        <f>+Sklop16[[#This Row],[cena/enota brez DDV v EUR]]*Sklop16[[#This Row],[Stopnja DDV (%)]]</f>
        <v>0</v>
      </c>
      <c r="R77" s="382">
        <f>+Sklop16[[#This Row],[cena/enota brez DDV v EUR]]+Sklop16[[#This Row],[Davek (EUR)]]</f>
        <v>0</v>
      </c>
      <c r="S77" s="382">
        <f>+Sklop16[[#This Row],[cena/enota brez DDV v EUR]]*Sklop16[[#This Row],[Okvirna količina]]</f>
        <v>0</v>
      </c>
      <c r="T77" s="382">
        <f>+Sklop16[[#This Row],[Končna cena/enoto mere (EUR) z DDV]]*Sklop16[[#This Row],[Okvirna količina]]</f>
        <v>0</v>
      </c>
      <c r="U77" s="422"/>
    </row>
    <row r="78" spans="1:21">
      <c r="A78" s="77" t="s">
        <v>181</v>
      </c>
      <c r="B78" s="423" t="s">
        <v>471</v>
      </c>
      <c r="C78" s="417">
        <v>500</v>
      </c>
      <c r="D78" s="405" t="s">
        <v>76</v>
      </c>
      <c r="E78" s="390"/>
      <c r="F78" s="418">
        <v>10</v>
      </c>
      <c r="G78" s="419" t="s">
        <v>213</v>
      </c>
      <c r="H7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8" s="78" t="str">
        <f>IF(Sklop16[[#This Row],[ZAHTEVANA SHEMA KAKOVOSTI]]&lt;&gt;"",Sklop16[[#This Row],[Preračunana masa/volumen/kos na enoto kg]],"")</f>
        <v/>
      </c>
      <c r="J78" s="377"/>
      <c r="K78" s="392"/>
      <c r="L78" s="392"/>
      <c r="M78" s="420"/>
      <c r="N78" s="421"/>
      <c r="O78" s="136"/>
      <c r="P78" s="406"/>
      <c r="Q78" s="382">
        <f>+Sklop16[[#This Row],[cena/enota brez DDV v EUR]]*Sklop16[[#This Row],[Stopnja DDV (%)]]</f>
        <v>0</v>
      </c>
      <c r="R78" s="382">
        <f>+Sklop16[[#This Row],[cena/enota brez DDV v EUR]]+Sklop16[[#This Row],[Davek (EUR)]]</f>
        <v>0</v>
      </c>
      <c r="S78" s="382">
        <f>+Sklop16[[#This Row],[cena/enota brez DDV v EUR]]*Sklop16[[#This Row],[Okvirna količina]]</f>
        <v>0</v>
      </c>
      <c r="T78" s="382">
        <f>+Sklop16[[#This Row],[Končna cena/enoto mere (EUR) z DDV]]*Sklop16[[#This Row],[Okvirna količina]]</f>
        <v>0</v>
      </c>
      <c r="U78" s="422"/>
    </row>
    <row r="79" spans="1:21" ht="24">
      <c r="A79" s="77" t="s">
        <v>182</v>
      </c>
      <c r="B79" s="423" t="s">
        <v>581</v>
      </c>
      <c r="C79" s="417" t="s">
        <v>538</v>
      </c>
      <c r="D79" s="405" t="s">
        <v>0</v>
      </c>
      <c r="E79" s="390"/>
      <c r="F79" s="418">
        <v>90</v>
      </c>
      <c r="G79" s="419" t="s">
        <v>0</v>
      </c>
      <c r="H7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9" s="78" t="str">
        <f>IF(Sklop16[[#This Row],[ZAHTEVANA SHEMA KAKOVOSTI]]&lt;&gt;"",Sklop16[[#This Row],[Preračunana masa/volumen/kos na enoto kg]],"")</f>
        <v/>
      </c>
      <c r="J79" s="377"/>
      <c r="K79" s="392"/>
      <c r="L79" s="392"/>
      <c r="M79" s="420"/>
      <c r="N79" s="421"/>
      <c r="O79" s="136"/>
      <c r="P79" s="406"/>
      <c r="Q79" s="382">
        <f>+Sklop16[[#This Row],[cena/enota brez DDV v EUR]]*Sklop16[[#This Row],[Stopnja DDV (%)]]</f>
        <v>0</v>
      </c>
      <c r="R79" s="382">
        <f>+Sklop16[[#This Row],[cena/enota brez DDV v EUR]]+Sklop16[[#This Row],[Davek (EUR)]]</f>
        <v>0</v>
      </c>
      <c r="S79" s="382">
        <f>+Sklop16[[#This Row],[cena/enota brez DDV v EUR]]*Sklop16[[#This Row],[Okvirna količina]]</f>
        <v>0</v>
      </c>
      <c r="T79" s="382">
        <f>+Sklop16[[#This Row],[Končna cena/enoto mere (EUR) z DDV]]*Sklop16[[#This Row],[Okvirna količina]]</f>
        <v>0</v>
      </c>
      <c r="U79" s="422"/>
    </row>
    <row r="80" spans="1:21" ht="24">
      <c r="A80" s="77" t="s">
        <v>597</v>
      </c>
      <c r="B80" s="423" t="s">
        <v>582</v>
      </c>
      <c r="C80" s="417" t="s">
        <v>539</v>
      </c>
      <c r="D80" s="405" t="s">
        <v>0</v>
      </c>
      <c r="E80" s="390"/>
      <c r="F80" s="418">
        <v>90</v>
      </c>
      <c r="G80" s="419" t="s">
        <v>0</v>
      </c>
      <c r="H8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80" s="78" t="str">
        <f>IF(Sklop16[[#This Row],[ZAHTEVANA SHEMA KAKOVOSTI]]&lt;&gt;"",Sklop16[[#This Row],[Preračunana masa/volumen/kos na enoto kg]],"")</f>
        <v/>
      </c>
      <c r="J80" s="377"/>
      <c r="K80" s="392"/>
      <c r="L80" s="392"/>
      <c r="M80" s="420"/>
      <c r="N80" s="421"/>
      <c r="O80" s="136"/>
      <c r="P80" s="406"/>
      <c r="Q80" s="382">
        <f>+Sklop16[[#This Row],[cena/enota brez DDV v EUR]]*Sklop16[[#This Row],[Stopnja DDV (%)]]</f>
        <v>0</v>
      </c>
      <c r="R80" s="382">
        <f>+Sklop16[[#This Row],[cena/enota brez DDV v EUR]]+Sklop16[[#This Row],[Davek (EUR)]]</f>
        <v>0</v>
      </c>
      <c r="S80" s="382">
        <f>+Sklop16[[#This Row],[cena/enota brez DDV v EUR]]*Sklop16[[#This Row],[Okvirna količina]]</f>
        <v>0</v>
      </c>
      <c r="T80" s="382">
        <f>+Sklop16[[#This Row],[Končna cena/enoto mere (EUR) z DDV]]*Sklop16[[#This Row],[Okvirna količina]]</f>
        <v>0</v>
      </c>
      <c r="U80" s="422"/>
    </row>
    <row r="81" spans="1:21">
      <c r="A81" s="77" t="s">
        <v>183</v>
      </c>
      <c r="B81" s="423" t="s">
        <v>440</v>
      </c>
      <c r="C81" s="417" t="s">
        <v>220</v>
      </c>
      <c r="D81" s="119" t="s">
        <v>0</v>
      </c>
      <c r="E81" s="390"/>
      <c r="F81" s="418">
        <v>20</v>
      </c>
      <c r="G81" s="419" t="s">
        <v>0</v>
      </c>
      <c r="H8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1" s="78" t="str">
        <f>IF(Sklop16[[#This Row],[ZAHTEVANA SHEMA KAKOVOSTI]]&lt;&gt;"",Sklop16[[#This Row],[Preračunana masa/volumen/kos na enoto kg]],"")</f>
        <v/>
      </c>
      <c r="J81" s="377"/>
      <c r="K81" s="392"/>
      <c r="L81" s="392"/>
      <c r="M81" s="420"/>
      <c r="N81" s="421"/>
      <c r="O81" s="136"/>
      <c r="P81" s="406"/>
      <c r="Q81" s="382">
        <f>+Sklop16[[#This Row],[cena/enota brez DDV v EUR]]*Sklop16[[#This Row],[Stopnja DDV (%)]]</f>
        <v>0</v>
      </c>
      <c r="R81" s="382">
        <f>+Sklop16[[#This Row],[cena/enota brez DDV v EUR]]+Sklop16[[#This Row],[Davek (EUR)]]</f>
        <v>0</v>
      </c>
      <c r="S81" s="382">
        <f>+Sklop16[[#This Row],[cena/enota brez DDV v EUR]]*Sklop16[[#This Row],[Okvirna količina]]</f>
        <v>0</v>
      </c>
      <c r="T81" s="382">
        <f>+Sklop16[[#This Row],[Končna cena/enoto mere (EUR) z DDV]]*Sklop16[[#This Row],[Okvirna količina]]</f>
        <v>0</v>
      </c>
      <c r="U81" s="422"/>
    </row>
    <row r="82" spans="1:21">
      <c r="A82" s="77" t="s">
        <v>184</v>
      </c>
      <c r="B82" s="423" t="s">
        <v>470</v>
      </c>
      <c r="C82" s="417">
        <v>200</v>
      </c>
      <c r="D82" s="405" t="s">
        <v>77</v>
      </c>
      <c r="E82" s="390"/>
      <c r="F82" s="418">
        <v>100</v>
      </c>
      <c r="G82" s="419" t="s">
        <v>213</v>
      </c>
      <c r="H8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2" s="78" t="str">
        <f>IF(Sklop16[[#This Row],[ZAHTEVANA SHEMA KAKOVOSTI]]&lt;&gt;"",Sklop16[[#This Row],[Preračunana masa/volumen/kos na enoto kg]],"")</f>
        <v/>
      </c>
      <c r="J82" s="377"/>
      <c r="K82" s="392"/>
      <c r="L82" s="392"/>
      <c r="M82" s="420"/>
      <c r="N82" s="421"/>
      <c r="O82" s="136"/>
      <c r="P82" s="406"/>
      <c r="Q82" s="382">
        <f>+Sklop16[[#This Row],[cena/enota brez DDV v EUR]]*Sklop16[[#This Row],[Stopnja DDV (%)]]</f>
        <v>0</v>
      </c>
      <c r="R82" s="382">
        <f>+Sklop16[[#This Row],[cena/enota brez DDV v EUR]]+Sklop16[[#This Row],[Davek (EUR)]]</f>
        <v>0</v>
      </c>
      <c r="S82" s="382">
        <f>+Sklop16[[#This Row],[cena/enota brez DDV v EUR]]*Sklop16[[#This Row],[Okvirna količina]]</f>
        <v>0</v>
      </c>
      <c r="T82" s="382">
        <f>+Sklop16[[#This Row],[Končna cena/enoto mere (EUR) z DDV]]*Sklop16[[#This Row],[Okvirna količina]]</f>
        <v>0</v>
      </c>
      <c r="U82" s="422"/>
    </row>
    <row r="83" spans="1:21">
      <c r="A83" s="77" t="s">
        <v>185</v>
      </c>
      <c r="B83" s="423" t="s">
        <v>477</v>
      </c>
      <c r="C83" s="417">
        <v>1</v>
      </c>
      <c r="D83" s="405" t="s">
        <v>40</v>
      </c>
      <c r="E83" s="390"/>
      <c r="F83" s="418">
        <v>20</v>
      </c>
      <c r="G83" s="419" t="s">
        <v>40</v>
      </c>
      <c r="H8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3" s="78" t="str">
        <f>IF(Sklop16[[#This Row],[ZAHTEVANA SHEMA KAKOVOSTI]]&lt;&gt;"",Sklop16[[#This Row],[Preračunana masa/volumen/kos na enoto kg]],"")</f>
        <v/>
      </c>
      <c r="J83" s="377"/>
      <c r="K83" s="392"/>
      <c r="L83" s="392"/>
      <c r="M83" s="420"/>
      <c r="N83" s="421"/>
      <c r="O83" s="136"/>
      <c r="P83" s="406"/>
      <c r="Q83" s="382">
        <f>+Sklop16[[#This Row],[cena/enota brez DDV v EUR]]*Sklop16[[#This Row],[Stopnja DDV (%)]]</f>
        <v>0</v>
      </c>
      <c r="R83" s="382">
        <f>+Sklop16[[#This Row],[cena/enota brez DDV v EUR]]+Sklop16[[#This Row],[Davek (EUR)]]</f>
        <v>0</v>
      </c>
      <c r="S83" s="382">
        <f>+Sklop16[[#This Row],[cena/enota brez DDV v EUR]]*Sklop16[[#This Row],[Okvirna količina]]</f>
        <v>0</v>
      </c>
      <c r="T83" s="382">
        <f>+Sklop16[[#This Row],[Končna cena/enoto mere (EUR) z DDV]]*Sklop16[[#This Row],[Okvirna količina]]</f>
        <v>0</v>
      </c>
      <c r="U83" s="422"/>
    </row>
    <row r="84" spans="1:21">
      <c r="A84" s="77" t="s">
        <v>186</v>
      </c>
      <c r="B84" s="423" t="s">
        <v>478</v>
      </c>
      <c r="C84" s="417">
        <v>200</v>
      </c>
      <c r="D84" s="405" t="s">
        <v>77</v>
      </c>
      <c r="E84" s="390"/>
      <c r="F84" s="418">
        <v>100</v>
      </c>
      <c r="G84" s="419" t="s">
        <v>213</v>
      </c>
      <c r="H8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4" s="78" t="str">
        <f>IF(Sklop16[[#This Row],[ZAHTEVANA SHEMA KAKOVOSTI]]&lt;&gt;"",Sklop16[[#This Row],[Preračunana masa/volumen/kos na enoto kg]],"")</f>
        <v/>
      </c>
      <c r="J84" s="377"/>
      <c r="K84" s="392"/>
      <c r="L84" s="392"/>
      <c r="M84" s="420"/>
      <c r="N84" s="421"/>
      <c r="O84" s="136"/>
      <c r="P84" s="406"/>
      <c r="Q84" s="382">
        <f>+Sklop16[[#This Row],[cena/enota brez DDV v EUR]]*Sklop16[[#This Row],[Stopnja DDV (%)]]</f>
        <v>0</v>
      </c>
      <c r="R84" s="382">
        <f>+Sklop16[[#This Row],[cena/enota brez DDV v EUR]]+Sklop16[[#This Row],[Davek (EUR)]]</f>
        <v>0</v>
      </c>
      <c r="S84" s="382">
        <f>+Sklop16[[#This Row],[cena/enota brez DDV v EUR]]*Sklop16[[#This Row],[Okvirna količina]]</f>
        <v>0</v>
      </c>
      <c r="T84" s="382">
        <f>+Sklop16[[#This Row],[Končna cena/enoto mere (EUR) z DDV]]*Sklop16[[#This Row],[Okvirna količina]]</f>
        <v>0</v>
      </c>
      <c r="U84" s="422"/>
    </row>
    <row r="85" spans="1:21">
      <c r="A85" s="77" t="s">
        <v>187</v>
      </c>
      <c r="B85" s="423" t="s">
        <v>470</v>
      </c>
      <c r="C85" s="417">
        <v>1</v>
      </c>
      <c r="D85" s="405" t="s">
        <v>40</v>
      </c>
      <c r="E85" s="390"/>
      <c r="F85" s="418">
        <v>5</v>
      </c>
      <c r="G85" s="419" t="s">
        <v>40</v>
      </c>
      <c r="H8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5" s="78" t="str">
        <f>IF(Sklop16[[#This Row],[ZAHTEVANA SHEMA KAKOVOSTI]]&lt;&gt;"",Sklop16[[#This Row],[Preračunana masa/volumen/kos na enoto kg]],"")</f>
        <v/>
      </c>
      <c r="J85" s="377"/>
      <c r="K85" s="392"/>
      <c r="L85" s="392"/>
      <c r="M85" s="420"/>
      <c r="N85" s="421"/>
      <c r="O85" s="136"/>
      <c r="P85" s="406"/>
      <c r="Q85" s="382">
        <f>+Sklop16[[#This Row],[cena/enota brez DDV v EUR]]*Sklop16[[#This Row],[Stopnja DDV (%)]]</f>
        <v>0</v>
      </c>
      <c r="R85" s="382">
        <f>+Sklop16[[#This Row],[cena/enota brez DDV v EUR]]+Sklop16[[#This Row],[Davek (EUR)]]</f>
        <v>0</v>
      </c>
      <c r="S85" s="382">
        <f>+Sklop16[[#This Row],[cena/enota brez DDV v EUR]]*Sklop16[[#This Row],[Okvirna količina]]</f>
        <v>0</v>
      </c>
      <c r="T85" s="382">
        <f>+Sklop16[[#This Row],[Končna cena/enoto mere (EUR) z DDV]]*Sklop16[[#This Row],[Okvirna količina]]</f>
        <v>0</v>
      </c>
      <c r="U85" s="422"/>
    </row>
    <row r="86" spans="1:21">
      <c r="A86" s="77" t="s">
        <v>188</v>
      </c>
      <c r="B86" s="423" t="s">
        <v>306</v>
      </c>
      <c r="C86" s="417">
        <v>120</v>
      </c>
      <c r="D86" s="405" t="s">
        <v>76</v>
      </c>
      <c r="E86" s="390"/>
      <c r="F86" s="418">
        <v>120</v>
      </c>
      <c r="G86" s="419" t="s">
        <v>213</v>
      </c>
      <c r="H8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86" s="78" t="str">
        <f>IF(Sklop16[[#This Row],[ZAHTEVANA SHEMA KAKOVOSTI]]&lt;&gt;"",Sklop16[[#This Row],[Preračunana masa/volumen/kos na enoto kg]],"")</f>
        <v/>
      </c>
      <c r="J86" s="377"/>
      <c r="K86" s="392"/>
      <c r="L86" s="392"/>
      <c r="M86" s="420"/>
      <c r="N86" s="421"/>
      <c r="O86" s="136"/>
      <c r="P86" s="406"/>
      <c r="Q86" s="382">
        <f>+Sklop16[[#This Row],[cena/enota brez DDV v EUR]]*Sklop16[[#This Row],[Stopnja DDV (%)]]</f>
        <v>0</v>
      </c>
      <c r="R86" s="382">
        <f>+Sklop16[[#This Row],[cena/enota brez DDV v EUR]]+Sklop16[[#This Row],[Davek (EUR)]]</f>
        <v>0</v>
      </c>
      <c r="S86" s="382">
        <f>+Sklop16[[#This Row],[cena/enota brez DDV v EUR]]*Sklop16[[#This Row],[Okvirna količina]]</f>
        <v>0</v>
      </c>
      <c r="T86" s="382">
        <f>+Sklop16[[#This Row],[Končna cena/enoto mere (EUR) z DDV]]*Sklop16[[#This Row],[Okvirna količina]]</f>
        <v>0</v>
      </c>
      <c r="U86" s="422"/>
    </row>
    <row r="87" spans="1:21">
      <c r="A87" s="77" t="s">
        <v>189</v>
      </c>
      <c r="B87" s="423" t="s">
        <v>439</v>
      </c>
      <c r="C87" s="417">
        <v>1</v>
      </c>
      <c r="D87" s="119" t="s">
        <v>0</v>
      </c>
      <c r="E87" s="390"/>
      <c r="F87" s="418">
        <v>35</v>
      </c>
      <c r="G87" s="419" t="s">
        <v>0</v>
      </c>
      <c r="H8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87" s="78" t="str">
        <f>IF(Sklop16[[#This Row],[ZAHTEVANA SHEMA KAKOVOSTI]]&lt;&gt;"",Sklop16[[#This Row],[Preračunana masa/volumen/kos na enoto kg]],"")</f>
        <v/>
      </c>
      <c r="J87" s="377"/>
      <c r="K87" s="392"/>
      <c r="L87" s="392"/>
      <c r="M87" s="420"/>
      <c r="N87" s="421"/>
      <c r="O87" s="136"/>
      <c r="P87" s="406"/>
      <c r="Q87" s="382">
        <f>+Sklop16[[#This Row],[cena/enota brez DDV v EUR]]*Sklop16[[#This Row],[Stopnja DDV (%)]]</f>
        <v>0</v>
      </c>
      <c r="R87" s="382">
        <f>+Sklop16[[#This Row],[cena/enota brez DDV v EUR]]+Sklop16[[#This Row],[Davek (EUR)]]</f>
        <v>0</v>
      </c>
      <c r="S87" s="382">
        <f>+Sklop16[[#This Row],[cena/enota brez DDV v EUR]]*Sklop16[[#This Row],[Okvirna količina]]</f>
        <v>0</v>
      </c>
      <c r="T87" s="382">
        <f>+Sklop16[[#This Row],[Končna cena/enoto mere (EUR) z DDV]]*Sklop16[[#This Row],[Okvirna količina]]</f>
        <v>0</v>
      </c>
      <c r="U87" s="422"/>
    </row>
    <row r="88" spans="1:21">
      <c r="A88" s="77" t="s">
        <v>598</v>
      </c>
      <c r="B88" s="423" t="s">
        <v>438</v>
      </c>
      <c r="C88" s="417">
        <v>1</v>
      </c>
      <c r="D88" s="119" t="s">
        <v>0</v>
      </c>
      <c r="E88" s="390"/>
      <c r="F88" s="418">
        <v>10</v>
      </c>
      <c r="G88" s="419" t="s">
        <v>0</v>
      </c>
      <c r="H8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78" t="str">
        <f>IF(Sklop16[[#This Row],[ZAHTEVANA SHEMA KAKOVOSTI]]&lt;&gt;"",Sklop16[[#This Row],[Preračunana masa/volumen/kos na enoto kg]],"")</f>
        <v/>
      </c>
      <c r="J88" s="377"/>
      <c r="K88" s="392"/>
      <c r="L88" s="392"/>
      <c r="M88" s="420"/>
      <c r="N88" s="421"/>
      <c r="O88" s="136"/>
      <c r="P88" s="406"/>
      <c r="Q88" s="382">
        <f>+Sklop16[[#This Row],[cena/enota brez DDV v EUR]]*Sklop16[[#This Row],[Stopnja DDV (%)]]</f>
        <v>0</v>
      </c>
      <c r="R88" s="382">
        <f>+Sklop16[[#This Row],[cena/enota brez DDV v EUR]]+Sklop16[[#This Row],[Davek (EUR)]]</f>
        <v>0</v>
      </c>
      <c r="S88" s="382">
        <f>+Sklop16[[#This Row],[cena/enota brez DDV v EUR]]*Sklop16[[#This Row],[Okvirna količina]]</f>
        <v>0</v>
      </c>
      <c r="T88" s="382">
        <f>+Sklop16[[#This Row],[Končna cena/enoto mere (EUR) z DDV]]*Sklop16[[#This Row],[Okvirna količina]]</f>
        <v>0</v>
      </c>
      <c r="U88" s="422"/>
    </row>
    <row r="89" spans="1:21">
      <c r="A89" s="77" t="s">
        <v>599</v>
      </c>
      <c r="B89" s="434" t="s">
        <v>442</v>
      </c>
      <c r="C89" s="417" t="s">
        <v>386</v>
      </c>
      <c r="D89" s="119" t="s">
        <v>0</v>
      </c>
      <c r="E89" s="390"/>
      <c r="F89" s="418">
        <v>20</v>
      </c>
      <c r="G89" s="419" t="s">
        <v>0</v>
      </c>
      <c r="H8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9" s="78" t="str">
        <f>IF(Sklop16[[#This Row],[ZAHTEVANA SHEMA KAKOVOSTI]]&lt;&gt;"",Sklop16[[#This Row],[Preračunana masa/volumen/kos na enoto kg]],"")</f>
        <v/>
      </c>
      <c r="J89" s="377"/>
      <c r="K89" s="392"/>
      <c r="L89" s="392"/>
      <c r="M89" s="420"/>
      <c r="N89" s="421"/>
      <c r="O89" s="136"/>
      <c r="P89" s="406"/>
      <c r="Q89" s="382">
        <f>+Sklop16[[#This Row],[cena/enota brez DDV v EUR]]*Sklop16[[#This Row],[Stopnja DDV (%)]]</f>
        <v>0</v>
      </c>
      <c r="R89" s="382">
        <f>+Sklop16[[#This Row],[cena/enota brez DDV v EUR]]+Sklop16[[#This Row],[Davek (EUR)]]</f>
        <v>0</v>
      </c>
      <c r="S89" s="382">
        <f>+Sklop16[[#This Row],[cena/enota brez DDV v EUR]]*Sklop16[[#This Row],[Okvirna količina]]</f>
        <v>0</v>
      </c>
      <c r="T89" s="382">
        <f>+Sklop16[[#This Row],[Končna cena/enoto mere (EUR) z DDV]]*Sklop16[[#This Row],[Okvirna količina]]</f>
        <v>0</v>
      </c>
      <c r="U89" s="422"/>
    </row>
    <row r="90" spans="1:21">
      <c r="A90" s="77" t="s">
        <v>190</v>
      </c>
      <c r="B90" s="423" t="s">
        <v>307</v>
      </c>
      <c r="C90" s="417">
        <v>1</v>
      </c>
      <c r="D90" s="119" t="s">
        <v>0</v>
      </c>
      <c r="E90" s="390"/>
      <c r="F90" s="418">
        <v>120</v>
      </c>
      <c r="G90" s="419" t="s">
        <v>0</v>
      </c>
      <c r="H9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0" s="78" t="str">
        <f>IF(Sklop16[[#This Row],[ZAHTEVANA SHEMA KAKOVOSTI]]&lt;&gt;"",Sklop16[[#This Row],[Preračunana masa/volumen/kos na enoto kg]],"")</f>
        <v/>
      </c>
      <c r="J90" s="377"/>
      <c r="K90" s="392"/>
      <c r="L90" s="392"/>
      <c r="M90" s="420"/>
      <c r="N90" s="421"/>
      <c r="O90" s="136"/>
      <c r="P90" s="406"/>
      <c r="Q90" s="382">
        <f>+Sklop16[[#This Row],[cena/enota brez DDV v EUR]]*Sklop16[[#This Row],[Stopnja DDV (%)]]</f>
        <v>0</v>
      </c>
      <c r="R90" s="382">
        <f>+Sklop16[[#This Row],[cena/enota brez DDV v EUR]]+Sklop16[[#This Row],[Davek (EUR)]]</f>
        <v>0</v>
      </c>
      <c r="S90" s="382">
        <f>+Sklop16[[#This Row],[cena/enota brez DDV v EUR]]*Sklop16[[#This Row],[Okvirna količina]]</f>
        <v>0</v>
      </c>
      <c r="T90" s="382">
        <f>+Sklop16[[#This Row],[Končna cena/enoto mere (EUR) z DDV]]*Sklop16[[#This Row],[Okvirna količina]]</f>
        <v>0</v>
      </c>
      <c r="U90" s="422"/>
    </row>
    <row r="91" spans="1:21">
      <c r="A91" s="77" t="s">
        <v>191</v>
      </c>
      <c r="B91" s="423" t="s">
        <v>443</v>
      </c>
      <c r="C91" s="417" t="s">
        <v>386</v>
      </c>
      <c r="D91" s="119" t="s">
        <v>0</v>
      </c>
      <c r="E91" s="390"/>
      <c r="F91" s="418">
        <v>60</v>
      </c>
      <c r="G91" s="419" t="s">
        <v>0</v>
      </c>
      <c r="H9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1" s="78" t="str">
        <f>IF(Sklop16[[#This Row],[ZAHTEVANA SHEMA KAKOVOSTI]]&lt;&gt;"",Sklop16[[#This Row],[Preračunana masa/volumen/kos na enoto kg]],"")</f>
        <v/>
      </c>
      <c r="J91" s="377"/>
      <c r="K91" s="392"/>
      <c r="L91" s="392"/>
      <c r="M91" s="420"/>
      <c r="N91" s="421"/>
      <c r="O91" s="136"/>
      <c r="P91" s="406"/>
      <c r="Q91" s="382">
        <f>+Sklop16[[#This Row],[cena/enota brez DDV v EUR]]*Sklop16[[#This Row],[Stopnja DDV (%)]]</f>
        <v>0</v>
      </c>
      <c r="R91" s="382">
        <f>+Sklop16[[#This Row],[cena/enota brez DDV v EUR]]+Sklop16[[#This Row],[Davek (EUR)]]</f>
        <v>0</v>
      </c>
      <c r="S91" s="382">
        <f>+Sklop16[[#This Row],[cena/enota brez DDV v EUR]]*Sklop16[[#This Row],[Okvirna količina]]</f>
        <v>0</v>
      </c>
      <c r="T91" s="382">
        <f>+Sklop16[[#This Row],[Končna cena/enoto mere (EUR) z DDV]]*Sklop16[[#This Row],[Okvirna količina]]</f>
        <v>0</v>
      </c>
      <c r="U91" s="422"/>
    </row>
    <row r="92" spans="1:21" ht="48">
      <c r="A92" s="77" t="s">
        <v>192</v>
      </c>
      <c r="B92" s="423" t="s">
        <v>579</v>
      </c>
      <c r="C92" s="417">
        <v>1</v>
      </c>
      <c r="D92" s="119" t="s">
        <v>0</v>
      </c>
      <c r="E92" s="390"/>
      <c r="F92" s="418">
        <v>50</v>
      </c>
      <c r="G92" s="419" t="s">
        <v>0</v>
      </c>
      <c r="H9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2" s="78" t="str">
        <f>IF(Sklop16[[#This Row],[ZAHTEVANA SHEMA KAKOVOSTI]]&lt;&gt;"",Sklop16[[#This Row],[Preračunana masa/volumen/kos na enoto kg]],"")</f>
        <v/>
      </c>
      <c r="J92" s="377"/>
      <c r="K92" s="392"/>
      <c r="L92" s="392"/>
      <c r="M92" s="420"/>
      <c r="N92" s="421"/>
      <c r="O92" s="136"/>
      <c r="P92" s="406"/>
      <c r="Q92" s="382">
        <f>+Sklop16[[#This Row],[cena/enota brez DDV v EUR]]*Sklop16[[#This Row],[Stopnja DDV (%)]]</f>
        <v>0</v>
      </c>
      <c r="R92" s="382">
        <f>+Sklop16[[#This Row],[cena/enota brez DDV v EUR]]+Sklop16[[#This Row],[Davek (EUR)]]</f>
        <v>0</v>
      </c>
      <c r="S92" s="382">
        <f>+Sklop16[[#This Row],[cena/enota brez DDV v EUR]]*Sklop16[[#This Row],[Okvirna količina]]</f>
        <v>0</v>
      </c>
      <c r="T92" s="382">
        <f>+Sklop16[[#This Row],[Končna cena/enoto mere (EUR) z DDV]]*Sklop16[[#This Row],[Okvirna količina]]</f>
        <v>0</v>
      </c>
      <c r="U92" s="422"/>
    </row>
    <row r="93" spans="1:21" ht="24">
      <c r="A93" s="77" t="s">
        <v>600</v>
      </c>
      <c r="B93" s="423" t="s">
        <v>580</v>
      </c>
      <c r="C93" s="417" t="s">
        <v>540</v>
      </c>
      <c r="D93" s="405" t="s">
        <v>0</v>
      </c>
      <c r="E93" s="390"/>
      <c r="F93" s="418">
        <v>50</v>
      </c>
      <c r="G93" s="419" t="s">
        <v>0</v>
      </c>
      <c r="H9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3" s="78" t="str">
        <f>IF(Sklop16[[#This Row],[ZAHTEVANA SHEMA KAKOVOSTI]]&lt;&gt;"",Sklop16[[#This Row],[Preračunana masa/volumen/kos na enoto kg]],"")</f>
        <v/>
      </c>
      <c r="J93" s="377"/>
      <c r="K93" s="392"/>
      <c r="L93" s="392"/>
      <c r="M93" s="420"/>
      <c r="N93" s="421"/>
      <c r="O93" s="136"/>
      <c r="P93" s="406"/>
      <c r="Q93" s="382">
        <f>+Sklop16[[#This Row],[cena/enota brez DDV v EUR]]*Sklop16[[#This Row],[Stopnja DDV (%)]]</f>
        <v>0</v>
      </c>
      <c r="R93" s="382">
        <f>+Sklop16[[#This Row],[cena/enota brez DDV v EUR]]+Sklop16[[#This Row],[Davek (EUR)]]</f>
        <v>0</v>
      </c>
      <c r="S93" s="382">
        <f>+Sklop16[[#This Row],[cena/enota brez DDV v EUR]]*Sklop16[[#This Row],[Okvirna količina]]</f>
        <v>0</v>
      </c>
      <c r="T93" s="382">
        <f>+Sklop16[[#This Row],[Končna cena/enoto mere (EUR) z DDV]]*Sklop16[[#This Row],[Okvirna količina]]</f>
        <v>0</v>
      </c>
      <c r="U93" s="422"/>
    </row>
    <row r="94" spans="1:21">
      <c r="A94" s="77" t="s">
        <v>193</v>
      </c>
      <c r="B94" s="423" t="s">
        <v>437</v>
      </c>
      <c r="C94" s="417">
        <v>1</v>
      </c>
      <c r="D94" s="119" t="s">
        <v>0</v>
      </c>
      <c r="E94" s="390"/>
      <c r="F94" s="418">
        <v>100</v>
      </c>
      <c r="G94" s="419" t="s">
        <v>0</v>
      </c>
      <c r="H9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4" s="78" t="str">
        <f>IF(Sklop16[[#This Row],[ZAHTEVANA SHEMA KAKOVOSTI]]&lt;&gt;"",Sklop16[[#This Row],[Preračunana masa/volumen/kos na enoto kg]],"")</f>
        <v/>
      </c>
      <c r="J94" s="377"/>
      <c r="K94" s="392"/>
      <c r="L94" s="392"/>
      <c r="M94" s="420"/>
      <c r="N94" s="421"/>
      <c r="O94" s="136"/>
      <c r="P94" s="406"/>
      <c r="Q94" s="382">
        <f>+Sklop16[[#This Row],[cena/enota brez DDV v EUR]]*Sklop16[[#This Row],[Stopnja DDV (%)]]</f>
        <v>0</v>
      </c>
      <c r="R94" s="382">
        <f>+Sklop16[[#This Row],[cena/enota brez DDV v EUR]]+Sklop16[[#This Row],[Davek (EUR)]]</f>
        <v>0</v>
      </c>
      <c r="S94" s="382">
        <f>+Sklop16[[#This Row],[cena/enota brez DDV v EUR]]*Sklop16[[#This Row],[Okvirna količina]]</f>
        <v>0</v>
      </c>
      <c r="T94" s="382">
        <f>+Sklop16[[#This Row],[Končna cena/enoto mere (EUR) z DDV]]*Sklop16[[#This Row],[Okvirna količina]]</f>
        <v>0</v>
      </c>
      <c r="U94" s="422"/>
    </row>
    <row r="95" spans="1:21">
      <c r="A95" s="77" t="s">
        <v>194</v>
      </c>
      <c r="B95" s="423" t="s">
        <v>308</v>
      </c>
      <c r="C95" s="417">
        <v>1</v>
      </c>
      <c r="D95" s="119" t="s">
        <v>0</v>
      </c>
      <c r="E95" s="390"/>
      <c r="F95" s="418">
        <v>500</v>
      </c>
      <c r="G95" s="419" t="s">
        <v>0</v>
      </c>
      <c r="H9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5" s="78" t="str">
        <f>IF(Sklop16[[#This Row],[ZAHTEVANA SHEMA KAKOVOSTI]]&lt;&gt;"",Sklop16[[#This Row],[Preračunana masa/volumen/kos na enoto kg]],"")</f>
        <v/>
      </c>
      <c r="J95" s="377"/>
      <c r="K95" s="392"/>
      <c r="L95" s="392"/>
      <c r="M95" s="420"/>
      <c r="N95" s="421"/>
      <c r="O95" s="136"/>
      <c r="P95" s="406"/>
      <c r="Q95" s="382">
        <f>+Sklop16[[#This Row],[cena/enota brez DDV v EUR]]*Sklop16[[#This Row],[Stopnja DDV (%)]]</f>
        <v>0</v>
      </c>
      <c r="R95" s="382">
        <f>+Sklop16[[#This Row],[cena/enota brez DDV v EUR]]+Sklop16[[#This Row],[Davek (EUR)]]</f>
        <v>0</v>
      </c>
      <c r="S95" s="382">
        <f>+Sklop16[[#This Row],[cena/enota brez DDV v EUR]]*Sklop16[[#This Row],[Okvirna količina]]</f>
        <v>0</v>
      </c>
      <c r="T95" s="382">
        <f>+Sklop16[[#This Row],[Končna cena/enoto mere (EUR) z DDV]]*Sklop16[[#This Row],[Okvirna količina]]</f>
        <v>0</v>
      </c>
      <c r="U95" s="422"/>
    </row>
    <row r="96" spans="1:21">
      <c r="A96" s="77" t="s">
        <v>195</v>
      </c>
      <c r="B96" s="423" t="s">
        <v>436</v>
      </c>
      <c r="C96" s="417">
        <v>1</v>
      </c>
      <c r="D96" s="119" t="s">
        <v>0</v>
      </c>
      <c r="E96" s="390"/>
      <c r="F96" s="418">
        <v>60</v>
      </c>
      <c r="G96" s="419" t="s">
        <v>0</v>
      </c>
      <c r="H9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6" s="78" t="str">
        <f>IF(Sklop16[[#This Row],[ZAHTEVANA SHEMA KAKOVOSTI]]&lt;&gt;"",Sklop16[[#This Row],[Preračunana masa/volumen/kos na enoto kg]],"")</f>
        <v/>
      </c>
      <c r="J96" s="377"/>
      <c r="K96" s="392"/>
      <c r="L96" s="392"/>
      <c r="M96" s="420"/>
      <c r="N96" s="421"/>
      <c r="O96" s="136"/>
      <c r="P96" s="406"/>
      <c r="Q96" s="382">
        <f>+Sklop16[[#This Row],[cena/enota brez DDV v EUR]]*Sklop16[[#This Row],[Stopnja DDV (%)]]</f>
        <v>0</v>
      </c>
      <c r="R96" s="382">
        <f>+Sklop16[[#This Row],[cena/enota brez DDV v EUR]]+Sklop16[[#This Row],[Davek (EUR)]]</f>
        <v>0</v>
      </c>
      <c r="S96" s="382">
        <f>+Sklop16[[#This Row],[cena/enota brez DDV v EUR]]*Sklop16[[#This Row],[Okvirna količina]]</f>
        <v>0</v>
      </c>
      <c r="T96" s="382">
        <f>+Sklop16[[#This Row],[Končna cena/enoto mere (EUR) z DDV]]*Sklop16[[#This Row],[Okvirna količina]]</f>
        <v>0</v>
      </c>
      <c r="U96" s="422"/>
    </row>
    <row r="97" spans="1:21">
      <c r="A97" s="77" t="s">
        <v>196</v>
      </c>
      <c r="B97" s="423" t="s">
        <v>541</v>
      </c>
      <c r="C97" s="417">
        <v>5</v>
      </c>
      <c r="D97" s="405" t="s">
        <v>0</v>
      </c>
      <c r="E97" s="390"/>
      <c r="F97" s="418">
        <v>100</v>
      </c>
      <c r="G97" s="419" t="s">
        <v>213</v>
      </c>
      <c r="H9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7" s="78" t="str">
        <f>IF(Sklop16[[#This Row],[ZAHTEVANA SHEMA KAKOVOSTI]]&lt;&gt;"",Sklop16[[#This Row],[Preračunana masa/volumen/kos na enoto kg]],"")</f>
        <v/>
      </c>
      <c r="J97" s="377"/>
      <c r="K97" s="392"/>
      <c r="L97" s="392"/>
      <c r="M97" s="420"/>
      <c r="N97" s="421"/>
      <c r="O97" s="136"/>
      <c r="P97" s="406"/>
      <c r="Q97" s="382">
        <f>+Sklop16[[#This Row],[cena/enota brez DDV v EUR]]*Sklop16[[#This Row],[Stopnja DDV (%)]]</f>
        <v>0</v>
      </c>
      <c r="R97" s="382">
        <f>+Sklop16[[#This Row],[cena/enota brez DDV v EUR]]+Sklop16[[#This Row],[Davek (EUR)]]</f>
        <v>0</v>
      </c>
      <c r="S97" s="382">
        <f>+Sklop16[[#This Row],[cena/enota brez DDV v EUR]]*Sklop16[[#This Row],[Okvirna količina]]</f>
        <v>0</v>
      </c>
      <c r="T97" s="382">
        <f>+Sklop16[[#This Row],[Končna cena/enoto mere (EUR) z DDV]]*Sklop16[[#This Row],[Okvirna količina]]</f>
        <v>0</v>
      </c>
      <c r="U97" s="422"/>
    </row>
    <row r="98" spans="1:21">
      <c r="A98" s="77" t="s">
        <v>197</v>
      </c>
      <c r="B98" s="423" t="s">
        <v>479</v>
      </c>
      <c r="C98" s="417">
        <v>1</v>
      </c>
      <c r="D98" s="405" t="s">
        <v>0</v>
      </c>
      <c r="E98" s="390"/>
      <c r="F98" s="418">
        <v>30</v>
      </c>
      <c r="G98" s="419" t="s">
        <v>0</v>
      </c>
      <c r="H9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78" t="str">
        <f>IF(Sklop16[[#This Row],[ZAHTEVANA SHEMA KAKOVOSTI]]&lt;&gt;"",Sklop16[[#This Row],[Preračunana masa/volumen/kos na enoto kg]],"")</f>
        <v/>
      </c>
      <c r="J98" s="377"/>
      <c r="K98" s="392"/>
      <c r="L98" s="392"/>
      <c r="M98" s="420"/>
      <c r="N98" s="421"/>
      <c r="O98" s="136"/>
      <c r="P98" s="406"/>
      <c r="Q98" s="382">
        <f>+Sklop16[[#This Row],[cena/enota brez DDV v EUR]]*Sklop16[[#This Row],[Stopnja DDV (%)]]</f>
        <v>0</v>
      </c>
      <c r="R98" s="382">
        <f>+Sklop16[[#This Row],[cena/enota brez DDV v EUR]]+Sklop16[[#This Row],[Davek (EUR)]]</f>
        <v>0</v>
      </c>
      <c r="S98" s="382">
        <f>+Sklop16[[#This Row],[cena/enota brez DDV v EUR]]*Sklop16[[#This Row],[Okvirna količina]]</f>
        <v>0</v>
      </c>
      <c r="T98" s="382">
        <f>+Sklop16[[#This Row],[Končna cena/enoto mere (EUR) z DDV]]*Sklop16[[#This Row],[Okvirna količina]]</f>
        <v>0</v>
      </c>
      <c r="U98" s="422"/>
    </row>
    <row r="99" spans="1:21">
      <c r="A99" s="77" t="s">
        <v>198</v>
      </c>
      <c r="B99" s="423" t="s">
        <v>480</v>
      </c>
      <c r="C99" s="417">
        <v>1</v>
      </c>
      <c r="D99" s="405" t="s">
        <v>0</v>
      </c>
      <c r="E99" s="390"/>
      <c r="F99" s="418">
        <v>50</v>
      </c>
      <c r="G99" s="419" t="s">
        <v>0</v>
      </c>
      <c r="H9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9" s="78" t="str">
        <f>IF(Sklop16[[#This Row],[ZAHTEVANA SHEMA KAKOVOSTI]]&lt;&gt;"",Sklop16[[#This Row],[Preračunana masa/volumen/kos na enoto kg]],"")</f>
        <v/>
      </c>
      <c r="J99" s="377"/>
      <c r="K99" s="392"/>
      <c r="L99" s="392"/>
      <c r="M99" s="420"/>
      <c r="N99" s="421"/>
      <c r="O99" s="136"/>
      <c r="P99" s="406"/>
      <c r="Q99" s="382">
        <f>+Sklop16[[#This Row],[cena/enota brez DDV v EUR]]*Sklop16[[#This Row],[Stopnja DDV (%)]]</f>
        <v>0</v>
      </c>
      <c r="R99" s="382">
        <f>+Sklop16[[#This Row],[cena/enota brez DDV v EUR]]+Sklop16[[#This Row],[Davek (EUR)]]</f>
        <v>0</v>
      </c>
      <c r="S99" s="382">
        <f>+Sklop16[[#This Row],[cena/enota brez DDV v EUR]]*Sklop16[[#This Row],[Okvirna količina]]</f>
        <v>0</v>
      </c>
      <c r="T99" s="382">
        <f>+Sklop16[[#This Row],[Končna cena/enoto mere (EUR) z DDV]]*Sklop16[[#This Row],[Okvirna količina]]</f>
        <v>0</v>
      </c>
      <c r="U99" s="422"/>
    </row>
    <row r="100" spans="1:21">
      <c r="A100" s="77" t="s">
        <v>199</v>
      </c>
      <c r="B100" s="423" t="s">
        <v>481</v>
      </c>
      <c r="C100" s="417">
        <v>1</v>
      </c>
      <c r="D100" s="405" t="s">
        <v>0</v>
      </c>
      <c r="E100" s="390"/>
      <c r="F100" s="418">
        <v>40</v>
      </c>
      <c r="G100" s="419" t="s">
        <v>0</v>
      </c>
      <c r="H10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0" s="78" t="str">
        <f>IF(Sklop16[[#This Row],[ZAHTEVANA SHEMA KAKOVOSTI]]&lt;&gt;"",Sklop16[[#This Row],[Preračunana masa/volumen/kos na enoto kg]],"")</f>
        <v/>
      </c>
      <c r="J100" s="377"/>
      <c r="K100" s="392"/>
      <c r="L100" s="392"/>
      <c r="M100" s="420"/>
      <c r="N100" s="421"/>
      <c r="O100" s="136"/>
      <c r="P100" s="406"/>
      <c r="Q100" s="382">
        <f>+Sklop16[[#This Row],[cena/enota brez DDV v EUR]]*Sklop16[[#This Row],[Stopnja DDV (%)]]</f>
        <v>0</v>
      </c>
      <c r="R100" s="382">
        <f>+Sklop16[[#This Row],[cena/enota brez DDV v EUR]]+Sklop16[[#This Row],[Davek (EUR)]]</f>
        <v>0</v>
      </c>
      <c r="S100" s="382">
        <f>+Sklop16[[#This Row],[cena/enota brez DDV v EUR]]*Sklop16[[#This Row],[Okvirna količina]]</f>
        <v>0</v>
      </c>
      <c r="T100" s="382">
        <f>+Sklop16[[#This Row],[Končna cena/enoto mere (EUR) z DDV]]*Sklop16[[#This Row],[Okvirna količina]]</f>
        <v>0</v>
      </c>
      <c r="U100" s="422"/>
    </row>
    <row r="101" spans="1:21">
      <c r="A101" s="77" t="s">
        <v>200</v>
      </c>
      <c r="B101" s="423" t="s">
        <v>482</v>
      </c>
      <c r="C101" s="417">
        <v>1</v>
      </c>
      <c r="D101" s="405" t="s">
        <v>0</v>
      </c>
      <c r="E101" s="390"/>
      <c r="F101" s="418">
        <v>250</v>
      </c>
      <c r="G101" s="419" t="s">
        <v>0</v>
      </c>
      <c r="H10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01" s="78" t="str">
        <f>IF(Sklop16[[#This Row],[ZAHTEVANA SHEMA KAKOVOSTI]]&lt;&gt;"",Sklop16[[#This Row],[Preračunana masa/volumen/kos na enoto kg]],"")</f>
        <v/>
      </c>
      <c r="J101" s="377"/>
      <c r="K101" s="392"/>
      <c r="L101" s="392"/>
      <c r="M101" s="420"/>
      <c r="N101" s="421"/>
      <c r="O101" s="136"/>
      <c r="P101" s="406"/>
      <c r="Q101" s="382">
        <f>+Sklop16[[#This Row],[cena/enota brez DDV v EUR]]*Sklop16[[#This Row],[Stopnja DDV (%)]]</f>
        <v>0</v>
      </c>
      <c r="R101" s="382">
        <f>+Sklop16[[#This Row],[cena/enota brez DDV v EUR]]+Sklop16[[#This Row],[Davek (EUR)]]</f>
        <v>0</v>
      </c>
      <c r="S101" s="382">
        <f>+Sklop16[[#This Row],[cena/enota brez DDV v EUR]]*Sklop16[[#This Row],[Okvirna količina]]</f>
        <v>0</v>
      </c>
      <c r="T101" s="382">
        <f>+Sklop16[[#This Row],[Končna cena/enoto mere (EUR) z DDV]]*Sklop16[[#This Row],[Okvirna količina]]</f>
        <v>0</v>
      </c>
      <c r="U101" s="422"/>
    </row>
    <row r="102" spans="1:21">
      <c r="A102" s="77" t="s">
        <v>201</v>
      </c>
      <c r="B102" s="423" t="s">
        <v>309</v>
      </c>
      <c r="C102" s="417">
        <v>1</v>
      </c>
      <c r="D102" s="119" t="s">
        <v>0</v>
      </c>
      <c r="E102" s="390" t="s">
        <v>372</v>
      </c>
      <c r="F102" s="418">
        <v>20</v>
      </c>
      <c r="G102" s="419" t="s">
        <v>0</v>
      </c>
      <c r="H102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2" s="78">
        <f>IF(Sklop16[[#This Row],[ZAHTEVANA SHEMA KAKOVOSTI]]&lt;&gt;"",Sklop16[[#This Row],[Preračunana masa/volumen/kos na enoto kg]],"")</f>
        <v>20</v>
      </c>
      <c r="J102" s="377"/>
      <c r="K102" s="392"/>
      <c r="L102" s="392"/>
      <c r="M102" s="420"/>
      <c r="N102" s="421"/>
      <c r="O102" s="136"/>
      <c r="P102" s="406"/>
      <c r="Q102" s="382">
        <f>+Sklop16[[#This Row],[cena/enota brez DDV v EUR]]*Sklop16[[#This Row],[Stopnja DDV (%)]]</f>
        <v>0</v>
      </c>
      <c r="R102" s="382">
        <f>+Sklop16[[#This Row],[cena/enota brez DDV v EUR]]+Sklop16[[#This Row],[Davek (EUR)]]</f>
        <v>0</v>
      </c>
      <c r="S102" s="382">
        <f>+Sklop16[[#This Row],[cena/enota brez DDV v EUR]]*Sklop16[[#This Row],[Okvirna količina]]</f>
        <v>0</v>
      </c>
      <c r="T102" s="382">
        <f>+Sklop16[[#This Row],[Končna cena/enoto mere (EUR) z DDV]]*Sklop16[[#This Row],[Okvirna količina]]</f>
        <v>0</v>
      </c>
      <c r="U102" s="422"/>
    </row>
    <row r="103" spans="1:21">
      <c r="A103" s="77" t="s">
        <v>202</v>
      </c>
      <c r="B103" s="423" t="s">
        <v>310</v>
      </c>
      <c r="C103" s="417">
        <v>1</v>
      </c>
      <c r="D103" s="119" t="s">
        <v>0</v>
      </c>
      <c r="E103" s="390" t="s">
        <v>372</v>
      </c>
      <c r="F103" s="418">
        <v>30</v>
      </c>
      <c r="G103" s="419" t="s">
        <v>0</v>
      </c>
      <c r="H103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3" s="78">
        <f>IF(Sklop16[[#This Row],[ZAHTEVANA SHEMA KAKOVOSTI]]&lt;&gt;"",Sklop16[[#This Row],[Preračunana masa/volumen/kos na enoto kg]],"")</f>
        <v>30</v>
      </c>
      <c r="J103" s="377"/>
      <c r="K103" s="392"/>
      <c r="L103" s="392"/>
      <c r="M103" s="420"/>
      <c r="N103" s="421"/>
      <c r="O103" s="136"/>
      <c r="P103" s="406"/>
      <c r="Q103" s="382">
        <f>+Sklop16[[#This Row],[cena/enota brez DDV v EUR]]*Sklop16[[#This Row],[Stopnja DDV (%)]]</f>
        <v>0</v>
      </c>
      <c r="R103" s="382">
        <f>+Sklop16[[#This Row],[cena/enota brez DDV v EUR]]+Sklop16[[#This Row],[Davek (EUR)]]</f>
        <v>0</v>
      </c>
      <c r="S103" s="382">
        <f>+Sklop16[[#This Row],[cena/enota brez DDV v EUR]]*Sklop16[[#This Row],[Okvirna količina]]</f>
        <v>0</v>
      </c>
      <c r="T103" s="382">
        <f>+Sklop16[[#This Row],[Končna cena/enoto mere (EUR) z DDV]]*Sklop16[[#This Row],[Okvirna količina]]</f>
        <v>0</v>
      </c>
      <c r="U103" s="422"/>
    </row>
    <row r="104" spans="1:21" ht="36">
      <c r="A104" s="77" t="s">
        <v>203</v>
      </c>
      <c r="B104" s="423" t="s">
        <v>577</v>
      </c>
      <c r="C104" s="417">
        <v>35</v>
      </c>
      <c r="D104" s="405" t="s">
        <v>76</v>
      </c>
      <c r="E104" s="390"/>
      <c r="F104" s="418">
        <v>3000</v>
      </c>
      <c r="G104" s="419" t="s">
        <v>213</v>
      </c>
      <c r="H104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105.00000000000001</v>
      </c>
      <c r="I104" s="78" t="str">
        <f>IF(Sklop16[[#This Row],[ZAHTEVANA SHEMA KAKOVOSTI]]&lt;&gt;"",Sklop16[[#This Row],[Preračunana masa/volumen/kos na enoto kg]],"")</f>
        <v/>
      </c>
      <c r="J104" s="377"/>
      <c r="K104" s="392"/>
      <c r="L104" s="392"/>
      <c r="M104" s="420"/>
      <c r="N104" s="421"/>
      <c r="O104" s="136"/>
      <c r="P104" s="406"/>
      <c r="Q104" s="382">
        <f>+Sklop16[[#This Row],[cena/enota brez DDV v EUR]]*Sklop16[[#This Row],[Stopnja DDV (%)]]</f>
        <v>0</v>
      </c>
      <c r="R104" s="382">
        <f>+Sklop16[[#This Row],[cena/enota brez DDV v EUR]]+Sklop16[[#This Row],[Davek (EUR)]]</f>
        <v>0</v>
      </c>
      <c r="S104" s="382">
        <f>+Sklop16[[#This Row],[cena/enota brez DDV v EUR]]*Sklop16[[#This Row],[Okvirna količina]]</f>
        <v>0</v>
      </c>
      <c r="T104" s="382">
        <f>+Sklop16[[#This Row],[Končna cena/enoto mere (EUR) z DDV]]*Sklop16[[#This Row],[Okvirna količina]]</f>
        <v>0</v>
      </c>
      <c r="U104" s="422"/>
    </row>
    <row r="105" spans="1:21" ht="36">
      <c r="A105" s="77" t="s">
        <v>204</v>
      </c>
      <c r="B105" s="423" t="s">
        <v>578</v>
      </c>
      <c r="C105" s="417">
        <v>25</v>
      </c>
      <c r="D105" s="405" t="s">
        <v>76</v>
      </c>
      <c r="E105" s="390"/>
      <c r="F105" s="418">
        <v>1000</v>
      </c>
      <c r="G105" s="419" t="s">
        <v>213</v>
      </c>
      <c r="H105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5" s="78" t="str">
        <f>IF(Sklop16[[#This Row],[ZAHTEVANA SHEMA KAKOVOSTI]]&lt;&gt;"",Sklop16[[#This Row],[Preračunana masa/volumen/kos na enoto kg]],"")</f>
        <v/>
      </c>
      <c r="J105" s="377"/>
      <c r="K105" s="392"/>
      <c r="L105" s="392"/>
      <c r="M105" s="420"/>
      <c r="N105" s="421"/>
      <c r="O105" s="136"/>
      <c r="P105" s="406"/>
      <c r="Q105" s="382">
        <f>+Sklop16[[#This Row],[cena/enota brez DDV v EUR]]*Sklop16[[#This Row],[Stopnja DDV (%)]]</f>
        <v>0</v>
      </c>
      <c r="R105" s="382">
        <f>+Sklop16[[#This Row],[cena/enota brez DDV v EUR]]+Sklop16[[#This Row],[Davek (EUR)]]</f>
        <v>0</v>
      </c>
      <c r="S105" s="382">
        <f>+Sklop16[[#This Row],[cena/enota brez DDV v EUR]]*Sklop16[[#This Row],[Okvirna količina]]</f>
        <v>0</v>
      </c>
      <c r="T105" s="382">
        <f>+Sklop16[[#This Row],[Končna cena/enoto mere (EUR) z DDV]]*Sklop16[[#This Row],[Okvirna količina]]</f>
        <v>0</v>
      </c>
      <c r="U105" s="422"/>
    </row>
    <row r="106" spans="1:21" ht="24">
      <c r="A106" s="77" t="s">
        <v>205</v>
      </c>
      <c r="B106" s="423" t="s">
        <v>483</v>
      </c>
      <c r="C106" s="417">
        <v>35</v>
      </c>
      <c r="D106" s="405" t="s">
        <v>76</v>
      </c>
      <c r="E106" s="390"/>
      <c r="F106" s="418">
        <v>500</v>
      </c>
      <c r="G106" s="419" t="s">
        <v>213</v>
      </c>
      <c r="H10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17.5</v>
      </c>
      <c r="I106" s="78" t="str">
        <f>IF(Sklop16[[#This Row],[ZAHTEVANA SHEMA KAKOVOSTI]]&lt;&gt;"",Sklop16[[#This Row],[Preračunana masa/volumen/kos na enoto kg]],"")</f>
        <v/>
      </c>
      <c r="J106" s="377"/>
      <c r="K106" s="392"/>
      <c r="L106" s="392"/>
      <c r="M106" s="420"/>
      <c r="N106" s="421"/>
      <c r="O106" s="136"/>
      <c r="P106" s="406"/>
      <c r="Q106" s="382">
        <f>+Sklop16[[#This Row],[cena/enota brez DDV v EUR]]*Sklop16[[#This Row],[Stopnja DDV (%)]]</f>
        <v>0</v>
      </c>
      <c r="R106" s="382">
        <f>+Sklop16[[#This Row],[cena/enota brez DDV v EUR]]+Sklop16[[#This Row],[Davek (EUR)]]</f>
        <v>0</v>
      </c>
      <c r="S106" s="382">
        <f>+Sklop16[[#This Row],[cena/enota brez DDV v EUR]]*Sklop16[[#This Row],[Okvirna količina]]</f>
        <v>0</v>
      </c>
      <c r="T106" s="382">
        <f>+Sklop16[[#This Row],[Končna cena/enoto mere (EUR) z DDV]]*Sklop16[[#This Row],[Okvirna količina]]</f>
        <v>0</v>
      </c>
      <c r="U106" s="422"/>
    </row>
    <row r="107" spans="1:21" ht="24">
      <c r="A107" s="77" t="s">
        <v>206</v>
      </c>
      <c r="B107" s="423" t="s">
        <v>576</v>
      </c>
      <c r="C107" s="417">
        <v>44</v>
      </c>
      <c r="D107" s="405" t="s">
        <v>76</v>
      </c>
      <c r="E107" s="390"/>
      <c r="F107" s="418">
        <v>500</v>
      </c>
      <c r="G107" s="419" t="s">
        <v>213</v>
      </c>
      <c r="H107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107" s="78" t="str">
        <f>IF(Sklop16[[#This Row],[ZAHTEVANA SHEMA KAKOVOSTI]]&lt;&gt;"",Sklop16[[#This Row],[Preračunana masa/volumen/kos na enoto kg]],"")</f>
        <v/>
      </c>
      <c r="J107" s="377"/>
      <c r="K107" s="392"/>
      <c r="L107" s="392"/>
      <c r="M107" s="420"/>
      <c r="N107" s="421"/>
      <c r="O107" s="136"/>
      <c r="P107" s="406"/>
      <c r="Q107" s="382">
        <f>+Sklop16[[#This Row],[cena/enota brez DDV v EUR]]*Sklop16[[#This Row],[Stopnja DDV (%)]]</f>
        <v>0</v>
      </c>
      <c r="R107" s="382">
        <f>+Sklop16[[#This Row],[cena/enota brez DDV v EUR]]+Sklop16[[#This Row],[Davek (EUR)]]</f>
        <v>0</v>
      </c>
      <c r="S107" s="382">
        <f>+Sklop16[[#This Row],[cena/enota brez DDV v EUR]]*Sklop16[[#This Row],[Okvirna količina]]</f>
        <v>0</v>
      </c>
      <c r="T107" s="382">
        <f>+Sklop16[[#This Row],[Končna cena/enoto mere (EUR) z DDV]]*Sklop16[[#This Row],[Okvirna količina]]</f>
        <v>0</v>
      </c>
      <c r="U107" s="422"/>
    </row>
    <row r="108" spans="1:21" ht="24">
      <c r="A108" s="77" t="s">
        <v>207</v>
      </c>
      <c r="B108" s="423" t="s">
        <v>484</v>
      </c>
      <c r="C108" s="417">
        <v>30</v>
      </c>
      <c r="D108" s="405" t="s">
        <v>76</v>
      </c>
      <c r="E108" s="390"/>
      <c r="F108" s="418">
        <v>500</v>
      </c>
      <c r="G108" s="419" t="s">
        <v>213</v>
      </c>
      <c r="H108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8" s="78" t="str">
        <f>IF(Sklop16[[#This Row],[ZAHTEVANA SHEMA KAKOVOSTI]]&lt;&gt;"",Sklop16[[#This Row],[Preračunana masa/volumen/kos na enoto kg]],"")</f>
        <v/>
      </c>
      <c r="J108" s="377"/>
      <c r="K108" s="392"/>
      <c r="L108" s="392"/>
      <c r="M108" s="420"/>
      <c r="N108" s="421"/>
      <c r="O108" s="136"/>
      <c r="P108" s="406"/>
      <c r="Q108" s="382">
        <f>+Sklop16[[#This Row],[cena/enota brez DDV v EUR]]*Sklop16[[#This Row],[Stopnja DDV (%)]]</f>
        <v>0</v>
      </c>
      <c r="R108" s="382">
        <f>+Sklop16[[#This Row],[cena/enota brez DDV v EUR]]+Sklop16[[#This Row],[Davek (EUR)]]</f>
        <v>0</v>
      </c>
      <c r="S108" s="382">
        <f>+Sklop16[[#This Row],[cena/enota brez DDV v EUR]]*Sklop16[[#This Row],[Okvirna količina]]</f>
        <v>0</v>
      </c>
      <c r="T108" s="382">
        <f>+Sklop16[[#This Row],[Končna cena/enoto mere (EUR) z DDV]]*Sklop16[[#This Row],[Okvirna količina]]</f>
        <v>0</v>
      </c>
      <c r="U108" s="422"/>
    </row>
    <row r="109" spans="1:21" ht="24">
      <c r="A109" s="77" t="s">
        <v>208</v>
      </c>
      <c r="B109" s="423" t="s">
        <v>542</v>
      </c>
      <c r="C109" s="417">
        <v>250</v>
      </c>
      <c r="D109" s="405" t="s">
        <v>76</v>
      </c>
      <c r="E109" s="390"/>
      <c r="F109" s="418">
        <v>10</v>
      </c>
      <c r="G109" s="419" t="s">
        <v>213</v>
      </c>
      <c r="H109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09" s="78" t="str">
        <f>IF(Sklop16[[#This Row],[ZAHTEVANA SHEMA KAKOVOSTI]]&lt;&gt;"",Sklop16[[#This Row],[Preračunana masa/volumen/kos na enoto kg]],"")</f>
        <v/>
      </c>
      <c r="J109" s="377"/>
      <c r="K109" s="392"/>
      <c r="L109" s="392"/>
      <c r="M109" s="420"/>
      <c r="N109" s="421"/>
      <c r="O109" s="136"/>
      <c r="P109" s="406"/>
      <c r="Q109" s="382">
        <f>+Sklop16[[#This Row],[cena/enota brez DDV v EUR]]*Sklop16[[#This Row],[Stopnja DDV (%)]]</f>
        <v>0</v>
      </c>
      <c r="R109" s="382">
        <f>+Sklop16[[#This Row],[cena/enota brez DDV v EUR]]+Sklop16[[#This Row],[Davek (EUR)]]</f>
        <v>0</v>
      </c>
      <c r="S109" s="382">
        <f>+Sklop16[[#This Row],[cena/enota brez DDV v EUR]]*Sklop16[[#This Row],[Okvirna količina]]</f>
        <v>0</v>
      </c>
      <c r="T109" s="382">
        <f>+Sklop16[[#This Row],[Končna cena/enoto mere (EUR) z DDV]]*Sklop16[[#This Row],[Okvirna količina]]</f>
        <v>0</v>
      </c>
      <c r="U109" s="422"/>
    </row>
    <row r="110" spans="1:21" ht="24">
      <c r="A110" s="77" t="s">
        <v>209</v>
      </c>
      <c r="B110" s="423" t="s">
        <v>311</v>
      </c>
      <c r="C110" s="417">
        <v>27</v>
      </c>
      <c r="D110" s="405" t="s">
        <v>76</v>
      </c>
      <c r="E110" s="390"/>
      <c r="F110" s="418">
        <v>120</v>
      </c>
      <c r="G110" s="419" t="s">
        <v>213</v>
      </c>
      <c r="H110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3.2399999999999998</v>
      </c>
      <c r="I110" s="78" t="str">
        <f>IF(Sklop16[[#This Row],[ZAHTEVANA SHEMA KAKOVOSTI]]&lt;&gt;"",Sklop16[[#This Row],[Preračunana masa/volumen/kos na enoto kg]],"")</f>
        <v/>
      </c>
      <c r="J110" s="377"/>
      <c r="K110" s="392"/>
      <c r="L110" s="392"/>
      <c r="M110" s="420"/>
      <c r="N110" s="421"/>
      <c r="O110" s="136"/>
      <c r="P110" s="406"/>
      <c r="Q110" s="382">
        <f>+Sklop16[[#This Row],[cena/enota brez DDV v EUR]]*Sklop16[[#This Row],[Stopnja DDV (%)]]</f>
        <v>0</v>
      </c>
      <c r="R110" s="382">
        <f>+Sklop16[[#This Row],[cena/enota brez DDV v EUR]]+Sklop16[[#This Row],[Davek (EUR)]]</f>
        <v>0</v>
      </c>
      <c r="S110" s="382">
        <f>+Sklop16[[#This Row],[cena/enota brez DDV v EUR]]*Sklop16[[#This Row],[Okvirna količina]]</f>
        <v>0</v>
      </c>
      <c r="T110" s="382">
        <f>+Sklop16[[#This Row],[Končna cena/enoto mere (EUR) z DDV]]*Sklop16[[#This Row],[Okvirna količina]]</f>
        <v>0</v>
      </c>
      <c r="U110" s="422"/>
    </row>
    <row r="111" spans="1:21" ht="36">
      <c r="A111" s="77" t="s">
        <v>210</v>
      </c>
      <c r="B111" s="423" t="s">
        <v>312</v>
      </c>
      <c r="C111" s="417">
        <v>27</v>
      </c>
      <c r="D111" s="405" t="s">
        <v>76</v>
      </c>
      <c r="E111" s="390"/>
      <c r="F111" s="418">
        <v>60</v>
      </c>
      <c r="G111" s="419" t="s">
        <v>213</v>
      </c>
      <c r="H111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1.6199999999999999</v>
      </c>
      <c r="I111" s="78" t="str">
        <f>IF(Sklop16[[#This Row],[ZAHTEVANA SHEMA KAKOVOSTI]]&lt;&gt;"",Sklop16[[#This Row],[Preračunana masa/volumen/kos na enoto kg]],"")</f>
        <v/>
      </c>
      <c r="J111" s="377"/>
      <c r="K111" s="392"/>
      <c r="L111" s="392"/>
      <c r="M111" s="420"/>
      <c r="N111" s="421"/>
      <c r="O111" s="136"/>
      <c r="P111" s="406"/>
      <c r="Q111" s="382">
        <f>+Sklop16[[#This Row],[cena/enota brez DDV v EUR]]*Sklop16[[#This Row],[Stopnja DDV (%)]]</f>
        <v>0</v>
      </c>
      <c r="R111" s="382">
        <f>+Sklop16[[#This Row],[cena/enota brez DDV v EUR]]+Sklop16[[#This Row],[Davek (EUR)]]</f>
        <v>0</v>
      </c>
      <c r="S111" s="382">
        <f>+Sklop16[[#This Row],[cena/enota brez DDV v EUR]]*Sklop16[[#This Row],[Okvirna količina]]</f>
        <v>0</v>
      </c>
      <c r="T111" s="382">
        <f>+Sklop16[[#This Row],[Končna cena/enoto mere (EUR) z DDV]]*Sklop16[[#This Row],[Okvirna količina]]</f>
        <v>0</v>
      </c>
      <c r="U111" s="422"/>
    </row>
    <row r="112" spans="1:21">
      <c r="A112" s="338" t="s">
        <v>100</v>
      </c>
      <c r="B112" s="327"/>
      <c r="C112" s="328"/>
      <c r="D112" s="328"/>
      <c r="E112" s="329"/>
      <c r="F112" s="330"/>
      <c r="G112" s="331"/>
      <c r="H112" s="332">
        <f>SUBTOTAL(109,Sklop16[Preračunana masa/volumen/kos na enoto kg])</f>
        <v>6339.24</v>
      </c>
      <c r="I112" s="332">
        <f>SUBTOTAL(109,Sklop16[Živila iz shem kakovosti (kg)])</f>
        <v>50</v>
      </c>
      <c r="J112" s="330"/>
      <c r="K112" s="333"/>
      <c r="L112" s="333"/>
      <c r="M112" s="334"/>
      <c r="N112" s="335"/>
      <c r="O112" s="335"/>
      <c r="P112" s="335"/>
      <c r="Q112" s="336"/>
      <c r="R112" s="330"/>
      <c r="S112" s="336">
        <f>SUBTOTAL(109,Sklop16[Vrednost za okvirno količino (EUR) brez DDV])</f>
        <v>0</v>
      </c>
      <c r="T112" s="336">
        <f>SUBTOTAL(109,Sklop16[Vrednost za okvirno količino (EUR) z DDV])</f>
        <v>0</v>
      </c>
      <c r="U112" s="337">
        <f>SUBTOTAL(103,Sklop16[Shema kakovosti
(nacionalne, evropske)
])</f>
        <v>0</v>
      </c>
    </row>
    <row r="113" spans="1:22">
      <c r="A113" s="158"/>
      <c r="B113" s="159"/>
      <c r="C113" s="160"/>
      <c r="D113" s="160"/>
      <c r="E113" s="161"/>
      <c r="F113" s="162"/>
      <c r="G113" s="163"/>
      <c r="H113" s="164"/>
      <c r="I113" s="164"/>
      <c r="J113" s="162"/>
      <c r="K113" s="165"/>
      <c r="L113" s="165"/>
      <c r="M113" s="166"/>
      <c r="N113" s="167"/>
      <c r="O113" s="167"/>
      <c r="P113" s="167"/>
      <c r="Q113" s="168"/>
      <c r="R113" s="162"/>
      <c r="S113" s="168"/>
      <c r="T113" s="168"/>
      <c r="U113" s="169"/>
    </row>
    <row r="114" spans="1:22">
      <c r="A114" s="48" t="s">
        <v>96</v>
      </c>
      <c r="B114" s="16"/>
      <c r="C114" s="28"/>
      <c r="D114" s="28"/>
      <c r="E114" s="91"/>
      <c r="Q114" s="48"/>
      <c r="R114" s="48"/>
      <c r="S114" s="48"/>
      <c r="T114" s="48"/>
    </row>
    <row r="115" spans="1:22" s="170" customFormat="1">
      <c r="A115" s="11" t="s">
        <v>98</v>
      </c>
      <c r="B115" s="16"/>
      <c r="C115" s="28"/>
      <c r="D115" s="28"/>
      <c r="E115" s="91"/>
      <c r="F115" s="92"/>
      <c r="G115" s="92"/>
      <c r="H115" s="18"/>
      <c r="I115" s="18"/>
      <c r="J115" s="18"/>
      <c r="K115" s="18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2">
      <c r="A116" s="86" t="s">
        <v>142</v>
      </c>
      <c r="F116" s="68"/>
      <c r="G116" s="68"/>
      <c r="H116" s="29"/>
      <c r="I116" s="29"/>
      <c r="J116" s="29"/>
      <c r="K116" s="29"/>
      <c r="L116" s="54"/>
      <c r="M116" s="54"/>
      <c r="N116" s="29"/>
      <c r="O116" s="29"/>
      <c r="P116" s="29"/>
      <c r="Q116" s="29"/>
      <c r="R116" s="29"/>
    </row>
    <row r="117" spans="1:22">
      <c r="A117" s="99" t="s">
        <v>136</v>
      </c>
      <c r="B117" s="27"/>
      <c r="F117" s="68"/>
      <c r="G117" s="68"/>
      <c r="H117" s="29"/>
      <c r="I117" s="29"/>
      <c r="J117" s="29"/>
      <c r="K117" s="29"/>
      <c r="L117" s="54"/>
      <c r="M117" s="100"/>
      <c r="N117" s="100"/>
      <c r="O117" s="100"/>
      <c r="P117" s="100"/>
      <c r="Q117" s="100"/>
      <c r="R117" s="100"/>
      <c r="S117" s="100"/>
      <c r="T117" s="100"/>
      <c r="U117" s="100"/>
    </row>
    <row r="118" spans="1:22">
      <c r="A118" s="527" t="s">
        <v>144</v>
      </c>
      <c r="B118" s="527"/>
      <c r="C118" s="527"/>
      <c r="D118" s="527"/>
      <c r="E118" s="527"/>
      <c r="F118" s="527"/>
      <c r="G118" s="527"/>
      <c r="H118" s="527"/>
      <c r="I118" s="527"/>
      <c r="J118" s="527"/>
      <c r="K118" s="527"/>
      <c r="L118" s="527"/>
      <c r="M118" s="100"/>
      <c r="N118" s="100"/>
      <c r="O118" s="100"/>
      <c r="P118" s="100"/>
      <c r="Q118" s="100"/>
      <c r="R118" s="100"/>
      <c r="S118" s="100"/>
      <c r="T118" s="100"/>
      <c r="U118" s="100"/>
    </row>
    <row r="119" spans="1:22" ht="12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</row>
    <row r="120" spans="1:22" ht="12.75" customHeight="1">
      <c r="A120" s="86" t="s">
        <v>37</v>
      </c>
      <c r="F120" s="68"/>
      <c r="G120" s="68" t="s">
        <v>38</v>
      </c>
      <c r="H120" s="29"/>
      <c r="I120" s="29"/>
      <c r="J120" s="29"/>
      <c r="K120" s="29"/>
      <c r="L120" s="54"/>
      <c r="M120" s="54"/>
      <c r="N120" s="29"/>
      <c r="O120" s="29"/>
      <c r="P120" s="29"/>
      <c r="Q120" s="29" t="s">
        <v>39</v>
      </c>
      <c r="R120" s="29"/>
      <c r="V120" s="100"/>
    </row>
    <row r="121" spans="1:22" ht="12.75" customHeight="1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  <c r="V121" s="100"/>
    </row>
    <row r="122" spans="1:22">
      <c r="B122" s="16"/>
      <c r="C122" s="28"/>
      <c r="D122" s="28"/>
      <c r="E122" s="91"/>
    </row>
    <row r="123" spans="1:22">
      <c r="B123" s="16"/>
      <c r="C123" s="28"/>
      <c r="D123" s="28"/>
      <c r="E123" s="91"/>
    </row>
    <row r="124" spans="1:22">
      <c r="B124" s="16"/>
      <c r="C124" s="28"/>
      <c r="D124" s="28"/>
      <c r="E124" s="91"/>
    </row>
    <row r="125" spans="1:22">
      <c r="B125" s="16"/>
      <c r="C125" s="28"/>
      <c r="D125" s="28"/>
      <c r="E125" s="91"/>
    </row>
    <row r="126" spans="1:22">
      <c r="B126" s="16"/>
      <c r="C126" s="28"/>
      <c r="D126" s="28"/>
      <c r="E126" s="91"/>
    </row>
    <row r="127" spans="1:22">
      <c r="B127" s="16"/>
      <c r="C127" s="28"/>
      <c r="D127" s="28"/>
      <c r="E127" s="91"/>
    </row>
    <row r="128" spans="1:22">
      <c r="B128" s="16"/>
      <c r="C128" s="28"/>
      <c r="D128" s="28"/>
      <c r="E128" s="91"/>
    </row>
    <row r="129" spans="1:22">
      <c r="B129" s="16"/>
      <c r="C129" s="28"/>
      <c r="D129" s="28"/>
      <c r="E129" s="91"/>
    </row>
    <row r="130" spans="1:22">
      <c r="B130" s="16"/>
      <c r="C130" s="28"/>
      <c r="D130" s="28"/>
      <c r="E130" s="91"/>
    </row>
    <row r="131" spans="1:22">
      <c r="B131" s="16"/>
      <c r="C131" s="28"/>
      <c r="D131" s="28"/>
      <c r="E131" s="91"/>
    </row>
    <row r="132" spans="1:22">
      <c r="B132" s="16"/>
      <c r="C132" s="28"/>
      <c r="D132" s="28"/>
      <c r="E132" s="91"/>
    </row>
    <row r="133" spans="1:22">
      <c r="B133" s="16"/>
      <c r="C133" s="28"/>
      <c r="D133" s="28"/>
      <c r="E133" s="91"/>
    </row>
    <row r="134" spans="1:22">
      <c r="B134" s="16"/>
      <c r="C134" s="28"/>
      <c r="D134" s="28"/>
      <c r="E134" s="91"/>
    </row>
    <row r="135" spans="1:22">
      <c r="B135" s="16"/>
      <c r="C135" s="28"/>
      <c r="D135" s="28"/>
      <c r="E135" s="91"/>
    </row>
    <row r="136" spans="1:22">
      <c r="B136" s="16"/>
      <c r="C136" s="28"/>
      <c r="D136" s="28"/>
      <c r="E136" s="91"/>
    </row>
    <row r="137" spans="1:22">
      <c r="B137" s="16"/>
      <c r="C137" s="28"/>
      <c r="D137" s="28"/>
      <c r="E137" s="9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7"/>
      <c r="C345" s="27"/>
      <c r="D345" s="27"/>
      <c r="E345" s="89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7"/>
      <c r="C346" s="27"/>
      <c r="D346" s="27"/>
      <c r="E346" s="89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20:P1048576 U120:U1048576 U1:U15 J112:P116 U112:U116 J1:P51" name="Obseg1"/>
    <protectedRange sqref="U119 M119:P119" name="Obseg1_1_1"/>
    <protectedRange sqref="J119:L119" name="Obseg1_3_1_1_1"/>
    <protectedRange sqref="U16:U51" name="Obseg1_1"/>
    <protectedRange sqref="U117 M117:P117" name="Obseg1_1_2_1_1"/>
    <protectedRange sqref="J117:L117" name="Obseg1_3_1_2"/>
    <protectedRange sqref="U118 M118:P118" name="Obseg1_1_1_1_1_2"/>
    <protectedRange sqref="J118:L118" name="Obseg1_3_1_1_2_2"/>
  </protectedRanges>
  <mergeCells count="8">
    <mergeCell ref="B13:K13"/>
    <mergeCell ref="A118:L11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49"/>
  <sheetViews>
    <sheetView topLeftCell="A6" zoomScale="90" zoomScaleNormal="90" zoomScaleSheetLayoutView="100" workbookViewId="0">
      <selection activeCell="O29" sqref="O29"/>
    </sheetView>
  </sheetViews>
  <sheetFormatPr defaultColWidth="8.88671875" defaultRowHeight="13.8"/>
  <cols>
    <col min="1" max="1" width="3.5546875" style="11" customWidth="1"/>
    <col min="2" max="2" width="47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pred_rekapitulacija'!B30</f>
        <v>EKOLOŠKO MLEKO IN MLEČNI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459" t="s">
        <v>503</v>
      </c>
      <c r="C16" s="119">
        <v>150</v>
      </c>
      <c r="D16" s="119" t="s">
        <v>76</v>
      </c>
      <c r="E16" s="129"/>
      <c r="F16" s="460">
        <v>1200</v>
      </c>
      <c r="G16" s="460" t="s">
        <v>213</v>
      </c>
      <c r="H16" s="4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461" t="str">
        <f>IF(Sklop17[[#This Row],[ZAHTEVANA SHEMA KAKOVOSTI]]&lt;&gt;"",Sklop17[[#This Row],[Preračunana masa/volumen/kos na enoto kg]],"")</f>
        <v/>
      </c>
      <c r="J16" s="259"/>
      <c r="K16" s="260"/>
      <c r="L16" s="260"/>
      <c r="M16" s="261"/>
      <c r="N16" s="262"/>
      <c r="O16" s="262"/>
      <c r="P16" s="263"/>
      <c r="Q16" s="262">
        <f>+Sklop17[[#This Row],[cena/enota brez DDV v EUR]]*Sklop17[[#This Row],[Stopnja DDV (%)]]</f>
        <v>0</v>
      </c>
      <c r="R16" s="262">
        <f>+Sklop17[[#This Row],[cena/enota brez DDV v EUR]]+Sklop17[[#This Row],[Davek (EUR)]]</f>
        <v>0</v>
      </c>
      <c r="S16" s="262">
        <f>+Sklop17[[#This Row],[cena/enota brez DDV v EUR]]*Sklop17[[#This Row],[Okvirna količina]]</f>
        <v>0</v>
      </c>
      <c r="T16" s="262">
        <f>+Sklop17[[#This Row],[Končna cena/enoto mere (EUR) z DDV]]*Sklop17[[#This Row],[Okvirna količina]]</f>
        <v>0</v>
      </c>
      <c r="U16" s="157" t="s">
        <v>78</v>
      </c>
    </row>
    <row r="17" spans="1:22" s="55" customFormat="1" ht="24">
      <c r="A17" s="269" t="s">
        <v>3</v>
      </c>
      <c r="B17" s="416" t="s">
        <v>504</v>
      </c>
      <c r="C17" s="417">
        <v>150</v>
      </c>
      <c r="D17" s="405" t="s">
        <v>76</v>
      </c>
      <c r="E17" s="405"/>
      <c r="F17" s="462">
        <v>1200</v>
      </c>
      <c r="G17" s="463" t="s">
        <v>213</v>
      </c>
      <c r="H17" s="4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464" t="str">
        <f>IF(Sklop17[[#This Row],[ZAHTEVANA SHEMA KAKOVOSTI]]&lt;&gt;"",Sklop17[[#This Row],[Preračunana masa/volumen/kos na enoto kg]],"")</f>
        <v/>
      </c>
      <c r="J17" s="377"/>
      <c r="K17" s="378"/>
      <c r="L17" s="378"/>
      <c r="M17" s="393"/>
      <c r="N17" s="382"/>
      <c r="O17" s="382"/>
      <c r="P17" s="381"/>
      <c r="Q17" s="382">
        <f>+Sklop17[[#This Row],[cena/enota brez DDV v EUR]]*Sklop17[[#This Row],[Stopnja DDV (%)]]</f>
        <v>0</v>
      </c>
      <c r="R17" s="382">
        <f>+Sklop17[[#This Row],[cena/enota brez DDV v EUR]]+Sklop17[[#This Row],[Davek (EUR)]]</f>
        <v>0</v>
      </c>
      <c r="S17" s="382">
        <f>+Sklop17[[#This Row],[cena/enota brez DDV v EUR]]*Sklop17[[#This Row],[Okvirna količina]]</f>
        <v>0</v>
      </c>
      <c r="T17" s="382">
        <f>+Sklop17[[#This Row],[Končna cena/enoto mere (EUR) z DDV]]*Sklop17[[#This Row],[Okvirna količina]]</f>
        <v>0</v>
      </c>
      <c r="U17" s="157" t="s">
        <v>78</v>
      </c>
    </row>
    <row r="18" spans="1:22" s="55" customFormat="1" ht="12">
      <c r="A18" s="269" t="s">
        <v>4</v>
      </c>
      <c r="B18" s="416" t="s">
        <v>505</v>
      </c>
      <c r="C18" s="417">
        <v>3</v>
      </c>
      <c r="D18" s="405" t="s">
        <v>40</v>
      </c>
      <c r="E18" s="405"/>
      <c r="F18" s="462">
        <v>120</v>
      </c>
      <c r="G18" s="463" t="s">
        <v>213</v>
      </c>
      <c r="H18" s="4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18" s="464" t="str">
        <f>IF(Sklop17[[#This Row],[ZAHTEVANA SHEMA KAKOVOSTI]]&lt;&gt;"",Sklop17[[#This Row],[Preračunana masa/volumen/kos na enoto kg]],"")</f>
        <v/>
      </c>
      <c r="J18" s="377"/>
      <c r="K18" s="378"/>
      <c r="L18" s="378"/>
      <c r="M18" s="393"/>
      <c r="N18" s="382"/>
      <c r="O18" s="382"/>
      <c r="P18" s="381"/>
      <c r="Q18" s="382">
        <f>+Sklop17[[#This Row],[cena/enota brez DDV v EUR]]*Sklop17[[#This Row],[Stopnja DDV (%)]]</f>
        <v>0</v>
      </c>
      <c r="R18" s="382">
        <f>+Sklop17[[#This Row],[cena/enota brez DDV v EUR]]+Sklop17[[#This Row],[Davek (EUR)]]</f>
        <v>0</v>
      </c>
      <c r="S18" s="382">
        <f>+Sklop17[[#This Row],[cena/enota brez DDV v EUR]]*Sklop17[[#This Row],[Okvirna količina]]</f>
        <v>0</v>
      </c>
      <c r="T18" s="382">
        <f>+Sklop17[[#This Row],[Končna cena/enoto mere (EUR) z DDV]]*Sklop17[[#This Row],[Okvirna količina]]</f>
        <v>0</v>
      </c>
      <c r="U18" s="157" t="s">
        <v>78</v>
      </c>
    </row>
    <row r="19" spans="1:22">
      <c r="A19" s="269" t="s">
        <v>5</v>
      </c>
      <c r="B19" s="416" t="s">
        <v>543</v>
      </c>
      <c r="C19" s="417">
        <v>10</v>
      </c>
      <c r="D19" s="405" t="s">
        <v>40</v>
      </c>
      <c r="E19" s="405"/>
      <c r="F19" s="462">
        <v>150</v>
      </c>
      <c r="G19" s="463" t="s">
        <v>213</v>
      </c>
      <c r="H19" s="4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9" s="464" t="str">
        <f>IF(Sklop17[[#This Row],[ZAHTEVANA SHEMA KAKOVOSTI]]&lt;&gt;"",Sklop17[[#This Row],[Preračunana masa/volumen/kos na enoto kg]],"")</f>
        <v/>
      </c>
      <c r="J19" s="377"/>
      <c r="K19" s="378"/>
      <c r="L19" s="378"/>
      <c r="M19" s="393"/>
      <c r="N19" s="382"/>
      <c r="O19" s="382"/>
      <c r="P19" s="381"/>
      <c r="Q19" s="382">
        <f>+Sklop17[[#This Row],[cena/enota brez DDV v EUR]]*Sklop17[[#This Row],[Stopnja DDV (%)]]</f>
        <v>0</v>
      </c>
      <c r="R19" s="382">
        <f>+Sklop17[[#This Row],[cena/enota brez DDV v EUR]]+Sklop17[[#This Row],[Davek (EUR)]]</f>
        <v>0</v>
      </c>
      <c r="S19" s="382">
        <f>+Sklop17[[#This Row],[cena/enota brez DDV v EUR]]*Sklop17[[#This Row],[Okvirna količina]]</f>
        <v>0</v>
      </c>
      <c r="T19" s="382">
        <f>+Sklop17[[#This Row],[Končna cena/enoto mere (EUR) z DDV]]*Sklop17[[#This Row],[Okvirna količina]]</f>
        <v>0</v>
      </c>
      <c r="U19" s="157" t="s">
        <v>78</v>
      </c>
    </row>
    <row r="20" spans="1:22" s="54" customFormat="1">
      <c r="A20" s="465" t="s">
        <v>100</v>
      </c>
      <c r="B20" s="327"/>
      <c r="C20" s="328"/>
      <c r="D20" s="328"/>
      <c r="E20" s="328"/>
      <c r="F20" s="466"/>
      <c r="G20" s="467"/>
      <c r="H20" s="468">
        <f>SUBTOTAL(109,Sklop17[Preračunana masa/volumen/kos na enoto kg])</f>
        <v>2220</v>
      </c>
      <c r="I20" s="468">
        <f>SUBTOTAL(109,Sklop17[Živila iz shem kakovosti (kg)])</f>
        <v>0</v>
      </c>
      <c r="J20" s="330"/>
      <c r="K20" s="333"/>
      <c r="L20" s="333"/>
      <c r="M20" s="334"/>
      <c r="N20" s="335"/>
      <c r="O20" s="335"/>
      <c r="P20" s="335"/>
      <c r="Q20" s="336"/>
      <c r="R20" s="330"/>
      <c r="S20" s="336">
        <f>SUBTOTAL(109,Sklop17[Vrednost za okvirno količino (EUR) brez DDV])</f>
        <v>0</v>
      </c>
      <c r="T20" s="336">
        <f>SUBTOTAL(109,Sklop17[Vrednost za okvirno količino (EUR) z DDV])</f>
        <v>0</v>
      </c>
      <c r="U20" s="337"/>
    </row>
    <row r="21" spans="1:22">
      <c r="A21" s="274"/>
      <c r="B21" s="275"/>
      <c r="C21" s="276"/>
      <c r="D21" s="276"/>
      <c r="E21" s="277"/>
      <c r="F21" s="278"/>
      <c r="G21" s="279"/>
      <c r="H21" s="280"/>
      <c r="I21" s="280"/>
      <c r="J21" s="278"/>
      <c r="K21" s="281"/>
      <c r="L21" s="281"/>
      <c r="M21" s="282"/>
      <c r="N21" s="283"/>
      <c r="O21" s="283"/>
      <c r="P21" s="283"/>
      <c r="Q21" s="284"/>
      <c r="R21" s="278"/>
      <c r="S21" s="284"/>
      <c r="T21" s="284"/>
      <c r="U21" s="285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528" t="s">
        <v>143</v>
      </c>
      <c r="B25" s="528"/>
      <c r="C25" s="528"/>
      <c r="D25" s="528"/>
      <c r="E25" s="528"/>
      <c r="F25" s="528"/>
      <c r="G25" s="528"/>
      <c r="H25" s="528"/>
      <c r="I25" s="528"/>
      <c r="J25" s="528"/>
      <c r="K25" s="528"/>
      <c r="L25" s="528"/>
      <c r="M25" s="54"/>
      <c r="N25" s="29"/>
      <c r="O25" s="29"/>
      <c r="P25" s="29"/>
      <c r="Q25" s="29"/>
      <c r="R25" s="29"/>
      <c r="V25" s="100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435" t="s">
        <v>340</v>
      </c>
      <c r="C27" s="28"/>
      <c r="D27" s="28"/>
      <c r="E27" s="91"/>
    </row>
    <row r="28" spans="1:22">
      <c r="B28" s="436"/>
      <c r="C28" s="28"/>
      <c r="D28" s="28"/>
      <c r="E28" s="91"/>
    </row>
    <row r="29" spans="1:22">
      <c r="A29" s="11" t="s">
        <v>78</v>
      </c>
      <c r="B29" s="436" t="s">
        <v>341</v>
      </c>
      <c r="C29" s="28"/>
      <c r="D29" s="28"/>
      <c r="E29" s="91"/>
    </row>
    <row r="30" spans="1:22">
      <c r="A30" s="11" t="s">
        <v>78</v>
      </c>
      <c r="B30" s="436" t="s">
        <v>342</v>
      </c>
      <c r="C30" s="28"/>
      <c r="D30" s="28"/>
      <c r="E30" s="91"/>
    </row>
    <row r="31" spans="1:22">
      <c r="B31" s="16"/>
      <c r="C31" s="28"/>
      <c r="D31" s="28"/>
      <c r="E31" s="91"/>
    </row>
    <row r="32" spans="1:22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</sheetData>
  <sheetProtection insertRows="0" deleteRows="0"/>
  <protectedRanges>
    <protectedRange sqref="F16:G19" name="Obseg1_1"/>
    <protectedRange sqref="M25:P25 U25" name="Obseg1_1_1_1_1_1_1_1"/>
    <protectedRange sqref="J25:L25" name="Obseg1_2_1_1"/>
    <protectedRange sqref="U16:U19" name="Obseg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51"/>
  <sheetViews>
    <sheetView tabSelected="1" topLeftCell="A6" zoomScale="88" zoomScaleNormal="88" zoomScaleSheetLayoutView="100" workbookViewId="0">
      <selection activeCell="C33" sqref="C33"/>
    </sheetView>
  </sheetViews>
  <sheetFormatPr defaultColWidth="8.88671875" defaultRowHeight="13.8"/>
  <cols>
    <col min="1" max="1" width="3.5546875" style="11" customWidth="1"/>
    <col min="2" max="2" width="60.44140625" style="22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506" t="str">
        <f>+'prva stran'!B6</f>
        <v>OSNOVNA ŠOLA A. T. LINHARTA RADOVLJICA</v>
      </c>
      <c r="D2" s="507"/>
      <c r="E2" s="507"/>
      <c r="F2" s="507"/>
      <c r="G2" s="507"/>
      <c r="H2" s="507"/>
      <c r="I2" s="507"/>
      <c r="J2" s="507"/>
    </row>
    <row r="3" spans="1:21" ht="14.4">
      <c r="B3" s="50" t="s">
        <v>49</v>
      </c>
      <c r="C3" s="508" t="str">
        <f>+'prva stran'!B7</f>
        <v>Kranjska cesta 27, 4240 Radovljica</v>
      </c>
      <c r="D3" s="509"/>
      <c r="E3" s="509"/>
      <c r="F3" s="509"/>
      <c r="G3" s="509"/>
      <c r="H3" s="509"/>
      <c r="I3" s="509"/>
      <c r="J3" s="509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49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50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52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2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24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pred_rekapitulacija'!B31</f>
        <v>EKOLOŠKO SADJE IN ZELENJAVA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22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6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405" t="s">
        <v>1</v>
      </c>
      <c r="B16" s="471" t="s">
        <v>487</v>
      </c>
      <c r="C16" s="119" t="s">
        <v>78</v>
      </c>
      <c r="D16" s="119" t="s">
        <v>0</v>
      </c>
      <c r="E16" s="120"/>
      <c r="F16" s="138">
        <v>5000</v>
      </c>
      <c r="G16" s="139" t="s">
        <v>0</v>
      </c>
      <c r="H16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5000</v>
      </c>
      <c r="I16" s="78" t="str">
        <f>IF(Sklop18[[#This Row],[ZAHTEVANA SHEMA KAKOVOSTI]]&lt;&gt;"",Sklop18[[#This Row],[Preračunana masa/volumen/kos na enoto kg]],"")</f>
        <v/>
      </c>
      <c r="J16" s="82"/>
      <c r="K16" s="157" t="s">
        <v>78</v>
      </c>
      <c r="L16" s="157" t="s">
        <v>78</v>
      </c>
      <c r="M16" s="157" t="s">
        <v>78</v>
      </c>
      <c r="N16" s="116"/>
      <c r="O16" s="157" t="s">
        <v>78</v>
      </c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57" t="s">
        <v>78</v>
      </c>
    </row>
    <row r="17" spans="1:21" s="55" customFormat="1">
      <c r="A17" s="405" t="s">
        <v>3</v>
      </c>
      <c r="B17" s="471" t="s">
        <v>501</v>
      </c>
      <c r="C17" s="119" t="s">
        <v>78</v>
      </c>
      <c r="D17" s="119" t="s">
        <v>0</v>
      </c>
      <c r="E17" s="120"/>
      <c r="F17" s="221">
        <v>100</v>
      </c>
      <c r="G17" s="139" t="s">
        <v>0</v>
      </c>
      <c r="H17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78" t="str">
        <f>IF(Sklop18[[#This Row],[ZAHTEVANA SHEMA KAKOVOSTI]]&lt;&gt;"",Sklop18[[#This Row],[Preračunana masa/volumen/kos na enoto kg]],"")</f>
        <v/>
      </c>
      <c r="J17" s="209"/>
      <c r="K17" s="157" t="s">
        <v>78</v>
      </c>
      <c r="L17" s="157" t="s">
        <v>78</v>
      </c>
      <c r="M17" s="157" t="s">
        <v>78</v>
      </c>
      <c r="N17" s="116"/>
      <c r="O17" s="157" t="s">
        <v>78</v>
      </c>
      <c r="P17" s="212"/>
      <c r="Q17" s="210">
        <f>+Sklop18[[#This Row],[cena/enota brez DDV v EUR]]*Sklop18[[#This Row],[Stopnja DDV (%)]]</f>
        <v>0</v>
      </c>
      <c r="R17" s="210">
        <f>+Sklop18[[#This Row],[cena/enota brez DDV v EUR]]+Sklop18[[#This Row],[Davek (EUR)]]</f>
        <v>0</v>
      </c>
      <c r="S17" s="210">
        <f>+Sklop18[[#This Row],[cena/enota brez DDV v EUR]]*Sklop18[[#This Row],[Okvirna količina]]</f>
        <v>0</v>
      </c>
      <c r="T17" s="210">
        <f>+Sklop18[[#This Row],[Končna cena/enoto mere (EUR) z DDV]]*Sklop18[[#This Row],[Okvirna količina]]</f>
        <v>0</v>
      </c>
      <c r="U17" s="157" t="s">
        <v>78</v>
      </c>
    </row>
    <row r="18" spans="1:21">
      <c r="A18" s="405" t="s">
        <v>4</v>
      </c>
      <c r="B18" s="472" t="s">
        <v>502</v>
      </c>
      <c r="C18" s="119" t="s">
        <v>78</v>
      </c>
      <c r="D18" s="119" t="s">
        <v>0</v>
      </c>
      <c r="E18" s="148"/>
      <c r="F18" s="138">
        <v>1000</v>
      </c>
      <c r="G18" s="139" t="s">
        <v>0</v>
      </c>
      <c r="H18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8" s="78" t="str">
        <f>IF(Sklop18[[#This Row],[ZAHTEVANA SHEMA KAKOVOSTI]]&lt;&gt;"",Sklop18[[#This Row],[Preračunana masa/volumen/kos na enoto kg]],"")</f>
        <v/>
      </c>
      <c r="J18" s="150"/>
      <c r="K18" s="157" t="s">
        <v>78</v>
      </c>
      <c r="L18" s="157" t="s">
        <v>78</v>
      </c>
      <c r="M18" s="157" t="s">
        <v>78</v>
      </c>
      <c r="N18" s="116"/>
      <c r="O18" s="157" t="s">
        <v>78</v>
      </c>
      <c r="P18" s="141"/>
      <c r="Q18" s="142">
        <f>+Sklop18[[#This Row],[cena/enota brez DDV v EUR]]*Sklop18[[#This Row],[Stopnja DDV (%)]]</f>
        <v>0</v>
      </c>
      <c r="R18" s="142">
        <f>+Sklop18[[#This Row],[cena/enota brez DDV v EUR]]+Sklop18[[#This Row],[Davek (EUR)]]</f>
        <v>0</v>
      </c>
      <c r="S18" s="142">
        <f>+Sklop18[[#This Row],[cena/enota brez DDV v EUR]]*Sklop18[[#This Row],[Okvirna količina]]</f>
        <v>0</v>
      </c>
      <c r="T18" s="142">
        <f>+Sklop18[[#This Row],[Končna cena/enoto mere (EUR) z DDV]]*Sklop18[[#This Row],[Okvirna količina]]</f>
        <v>0</v>
      </c>
      <c r="U18" s="157" t="s">
        <v>78</v>
      </c>
    </row>
    <row r="19" spans="1:21">
      <c r="A19" s="405" t="s">
        <v>5</v>
      </c>
      <c r="B19" s="472" t="s">
        <v>585</v>
      </c>
      <c r="C19" s="119" t="s">
        <v>78</v>
      </c>
      <c r="D19" s="119" t="s">
        <v>0</v>
      </c>
      <c r="E19" s="148"/>
      <c r="F19" s="138">
        <v>500</v>
      </c>
      <c r="G19" s="139" t="s">
        <v>0</v>
      </c>
      <c r="H19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78" t="str">
        <f>IF(Sklop18[[#This Row],[ZAHTEVANA SHEMA KAKOVOSTI]]&lt;&gt;"",Sklop18[[#This Row],[Preračunana masa/volumen/kos na enoto kg]],"")</f>
        <v/>
      </c>
      <c r="J19" s="150"/>
      <c r="K19" s="157" t="s">
        <v>78</v>
      </c>
      <c r="L19" s="157" t="s">
        <v>78</v>
      </c>
      <c r="M19" s="157" t="s">
        <v>78</v>
      </c>
      <c r="N19" s="116"/>
      <c r="O19" s="157" t="s">
        <v>78</v>
      </c>
      <c r="P19" s="141"/>
      <c r="Q19" s="142">
        <f>+Sklop18[[#This Row],[cena/enota brez DDV v EUR]]*Sklop18[[#This Row],[Stopnja DDV (%)]]</f>
        <v>0</v>
      </c>
      <c r="R19" s="142">
        <f>+Sklop18[[#This Row],[cena/enota brez DDV v EUR]]+Sklop18[[#This Row],[Davek (EUR)]]</f>
        <v>0</v>
      </c>
      <c r="S19" s="142">
        <f>+Sklop18[[#This Row],[cena/enota brez DDV v EUR]]*Sklop18[[#This Row],[Okvirna količina]]</f>
        <v>0</v>
      </c>
      <c r="T19" s="142">
        <f>+Sklop18[[#This Row],[Končna cena/enoto mere (EUR) z DDV]]*Sklop18[[#This Row],[Okvirna količina]]</f>
        <v>0</v>
      </c>
      <c r="U19" s="157" t="s">
        <v>78</v>
      </c>
    </row>
    <row r="20" spans="1:21">
      <c r="A20" s="338" t="s">
        <v>100</v>
      </c>
      <c r="B20" s="356"/>
      <c r="C20" s="328"/>
      <c r="D20" s="328"/>
      <c r="E20" s="329"/>
      <c r="F20" s="330"/>
      <c r="G20" s="331"/>
      <c r="H20" s="332">
        <f>SUBTOTAL(109,Sklop18[Preračunana masa/volumen/kos na enoto kg])</f>
        <v>6600</v>
      </c>
      <c r="I20" s="332">
        <f>SUBTOTAL(109,Sklop18[Živila iz shem kakovosti (kg)])</f>
        <v>0</v>
      </c>
      <c r="J20" s="330"/>
      <c r="K20" s="333"/>
      <c r="L20" s="333"/>
      <c r="M20" s="334"/>
      <c r="N20" s="335"/>
      <c r="O20" s="335"/>
      <c r="P20" s="335"/>
      <c r="Q20" s="336"/>
      <c r="R20" s="330"/>
      <c r="S20" s="336">
        <f>SUBTOTAL(109,Sklop18[Vrednost za okvirno količino (EUR) brez DDV])</f>
        <v>0</v>
      </c>
      <c r="T20" s="336">
        <f>SUBTOTAL(109,Sklop18[Vrednost za okvirno količino (EUR) z DDV])</f>
        <v>0</v>
      </c>
      <c r="U20" s="337"/>
    </row>
    <row r="21" spans="1:21" ht="14.4">
      <c r="A21" s="6"/>
      <c r="B21" s="226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96</v>
      </c>
      <c r="B22" s="11"/>
      <c r="C22" s="28"/>
      <c r="D22" s="28"/>
      <c r="E22" s="91"/>
      <c r="Q22" s="48"/>
      <c r="R22" s="48"/>
      <c r="S22" s="48"/>
      <c r="T22" s="48"/>
    </row>
    <row r="23" spans="1:21">
      <c r="A23" s="11" t="s">
        <v>98</v>
      </c>
      <c r="B23" s="11"/>
      <c r="C23" s="28"/>
      <c r="D23" s="28"/>
      <c r="E23" s="91"/>
    </row>
    <row r="24" spans="1:21">
      <c r="A24" s="86" t="s">
        <v>142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8" t="s">
        <v>143</v>
      </c>
    </row>
    <row r="27" spans="1:21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1" ht="14.4">
      <c r="A28" s="6"/>
      <c r="B28" s="226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1"/>
      <c r="C29" s="28"/>
      <c r="D29" s="28"/>
      <c r="E29" s="91"/>
    </row>
    <row r="30" spans="1:21">
      <c r="B30" s="11"/>
      <c r="C30" s="28"/>
      <c r="D30" s="28"/>
      <c r="E30" s="91"/>
    </row>
    <row r="31" spans="1:21">
      <c r="B31" s="11"/>
      <c r="C31" s="28"/>
      <c r="D31" s="28"/>
      <c r="E31" s="91"/>
    </row>
    <row r="32" spans="1:21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 s="18" customFormat="1">
      <c r="A41" s="11"/>
      <c r="B41" s="11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1"/>
      <c r="C250" s="28"/>
      <c r="D250" s="28"/>
      <c r="E250" s="91"/>
    </row>
    <row r="251" spans="1:22">
      <c r="B251" s="11"/>
      <c r="C251" s="28"/>
      <c r="D251" s="28"/>
      <c r="E251" s="91"/>
    </row>
  </sheetData>
  <sheetProtection insertRows="0" deleteRows="0"/>
  <protectedRanges>
    <protectedRange sqref="J27:P1048576 U27:U1048576 J20:P24 J1:P15 U1:U15 U20:U24 P16:P19 J16:J19" name="Obseg1"/>
    <protectedRange sqref="N16:N19" name="Obseg1_1"/>
    <protectedRange sqref="K16:M19" name="Obseg1_1_1"/>
    <protectedRange sqref="U16:U19 O16:O19" name="Obseg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</vt:lpstr>
      <vt:lpstr>2_sladoled</vt:lpstr>
      <vt:lpstr>3_meso in mesni izd</vt:lpstr>
      <vt:lpstr>4_eko meso in mesni izd</vt:lpstr>
      <vt:lpstr>5_perutnina</vt:lpstr>
      <vt:lpstr>6_ribe</vt:lpstr>
      <vt:lpstr>7_konzervirane ribe</vt:lpstr>
      <vt:lpstr>8_jajca</vt:lpstr>
      <vt:lpstr>9_sokovi</vt:lpstr>
      <vt:lpstr>10_sadje in zelenjava</vt:lpstr>
      <vt:lpstr>11_zamr.zelenjava in sadje</vt:lpstr>
      <vt:lpstr>12_žita</vt:lpstr>
      <vt:lpstr>13_zamr.izd.iz testa</vt:lpstr>
      <vt:lpstr>14_kruh</vt:lpstr>
      <vt:lpstr>15_eko kruh in pecivo</vt:lpstr>
      <vt:lpstr>16_prehrambeno blago</vt:lpstr>
      <vt:lpstr>17_eko mleko in mlečni izdelki</vt:lpstr>
      <vt:lpstr>18_eko sadje in zelenjava</vt:lpstr>
      <vt:lpstr>'1_mleko in mlečni'!Področje_tiskanja</vt:lpstr>
      <vt:lpstr>'10_sadje in zelenjava'!Področje_tiskanja</vt:lpstr>
      <vt:lpstr>'11_zamr.zelenjava in sadje'!Področje_tiskanja</vt:lpstr>
      <vt:lpstr>'12_žita'!Področje_tiskanja</vt:lpstr>
      <vt:lpstr>'13_zamr.izd.iz testa'!Področje_tiskanja</vt:lpstr>
      <vt:lpstr>'14_kruh'!Področje_tiskanja</vt:lpstr>
      <vt:lpstr>'15_eko kruh in pecivo'!Področje_tiskanja</vt:lpstr>
      <vt:lpstr>'16_prehrambeno blago'!Področje_tiskanja</vt:lpstr>
      <vt:lpstr>'17_eko mleko in mlečni izdelki'!Področje_tiskanja</vt:lpstr>
      <vt:lpstr>'18_eko sadje in zelenjava'!Področje_tiskanja</vt:lpstr>
      <vt:lpstr>'2_sladoled'!Področje_tiskanja</vt:lpstr>
      <vt:lpstr>'3_meso in mesni izd'!Področje_tiskanja</vt:lpstr>
      <vt:lpstr>'4_eko meso in mesni izd'!Področje_tiskanja</vt:lpstr>
      <vt:lpstr>'5_perutnina'!Področje_tiskanja</vt:lpstr>
      <vt:lpstr>'6_ribe'!Področje_tiskanja</vt:lpstr>
      <vt:lpstr>'7_konzervirane ribe'!Področje_tiskanja</vt:lpstr>
      <vt:lpstr>'8_jajca'!Področje_tiskanja</vt:lpstr>
      <vt:lpstr>'9_sokovi'!Področje_tiskanja</vt:lpstr>
      <vt:lpstr>'Navodila za izpolnjevanje'!Področje_tiskanja</vt:lpstr>
      <vt:lpstr>'Ponudbeni pred_rekapitulacija'!Področje_tiskanja</vt:lpstr>
      <vt:lpstr>'1_mleko in mlečni'!Tiskanje_naslovov</vt:lpstr>
      <vt:lpstr>'10_sadje in zelenjava'!Tiskanje_naslovov</vt:lpstr>
      <vt:lpstr>'11_zamr.zelenjava in sadje'!Tiskanje_naslovov</vt:lpstr>
      <vt:lpstr>'12_žita'!Tiskanje_naslovov</vt:lpstr>
      <vt:lpstr>'13_zamr.izd.iz testa'!Tiskanje_naslovov</vt:lpstr>
      <vt:lpstr>'14_kruh'!Tiskanje_naslovov</vt:lpstr>
      <vt:lpstr>'15_eko kruh in pecivo'!Tiskanje_naslovov</vt:lpstr>
      <vt:lpstr>'16_prehrambeno blago'!Tiskanje_naslovov</vt:lpstr>
      <vt:lpstr>'17_eko mleko in mlečni izdelki'!Tiskanje_naslovov</vt:lpstr>
      <vt:lpstr>'18_eko sadje in zelenjava'!Tiskanje_naslovov</vt:lpstr>
      <vt:lpstr>'2_sladoled'!Tiskanje_naslovov</vt:lpstr>
      <vt:lpstr>'3_meso in mesni izd'!Tiskanje_naslovov</vt:lpstr>
      <vt:lpstr>'4_eko meso in mesni izd'!Tiskanje_naslovov</vt:lpstr>
      <vt:lpstr>'5_perutnina'!Tiskanje_naslovov</vt:lpstr>
      <vt:lpstr>'6_ribe'!Tiskanje_naslovov</vt:lpstr>
      <vt:lpstr>'7_konzervirane ribe'!Tiskanje_naslovov</vt:lpstr>
      <vt:lpstr>'8_jajca'!Tiskanje_naslovov</vt:lpstr>
      <vt:lpstr>'9_sokovi'!Tiskanje_naslovov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2026-03-16T18:22:22Z</cp:lastPrinted>
  <dcterms:created xsi:type="dcterms:W3CDTF">2012-03-26T14:52:49Z</dcterms:created>
  <dcterms:modified xsi:type="dcterms:W3CDTF">2026-05-21T09:45:28Z</dcterms:modified>
</cp:coreProperties>
</file>